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0455" windowHeight="4560"/>
  </bookViews>
  <sheets>
    <sheet name="BC Tổng" sheetId="51" r:id="rId1"/>
    <sheet name="BC trường đã hỗ trợ" sheetId="53" r:id="rId2"/>
    <sheet name="BC trường chưa được hỗ trợ" sheetId="52" r:id="rId3"/>
    <sheet name="263 trường đã được hỗ trợ" sheetId="35" r:id="rId4"/>
    <sheet name="  163 trường chưa được hỗ trợ" sheetId="39" r:id="rId5"/>
    <sheet name="Bảng đổi chiếu" sheetId="32"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xlnm._FilterDatabase" localSheetId="4" hidden="1">'  163 trường chưa được hỗ trợ'!$B$7:$Q$170</definedName>
    <definedName name="_xlnm._FilterDatabase" localSheetId="3" hidden="1">'263 trường đã được hỗ trợ'!$A$6:$U$270</definedName>
    <definedName name="_xlnm.Print_Area" localSheetId="3">'263 trường đã được hỗ trợ'!$A$3:$J$24</definedName>
    <definedName name="_xlnm.Print_Titles" localSheetId="3">'263 trường đã được hỗ trợ'!$2:$6</definedName>
  </definedNames>
  <calcPr calcId="145621"/>
</workbook>
</file>

<file path=xl/calcChain.xml><?xml version="1.0" encoding="utf-8"?>
<calcChain xmlns="http://schemas.openxmlformats.org/spreadsheetml/2006/main">
  <c r="I9" i="53" l="1"/>
  <c r="R9" i="52"/>
  <c r="Q9" i="52"/>
  <c r="K9" i="52"/>
  <c r="L9" i="52"/>
  <c r="M9" i="52"/>
  <c r="N9" i="52"/>
  <c r="J9" i="52"/>
  <c r="P9" i="52"/>
  <c r="H9" i="52"/>
  <c r="O9" i="52"/>
  <c r="E9" i="52"/>
  <c r="F9" i="52"/>
  <c r="G9" i="52"/>
  <c r="I9" i="52"/>
  <c r="D9" i="52"/>
  <c r="Q9" i="53"/>
  <c r="R9" i="53"/>
  <c r="P9" i="53"/>
  <c r="O9" i="53"/>
  <c r="K9" i="53"/>
  <c r="L9" i="53"/>
  <c r="M9" i="53"/>
  <c r="N9" i="53"/>
  <c r="J9" i="53"/>
  <c r="D9" i="51" l="1"/>
  <c r="P7" i="35" l="1"/>
  <c r="N7" i="35"/>
  <c r="D9" i="53"/>
  <c r="E9" i="53" l="1"/>
  <c r="F9" i="53"/>
  <c r="G9" i="53"/>
  <c r="H9" i="53"/>
  <c r="C7" i="35"/>
  <c r="K7" i="35"/>
  <c r="L7" i="35"/>
  <c r="R7" i="35"/>
  <c r="Q9" i="51" l="1"/>
  <c r="R9" i="51"/>
  <c r="P9" i="51"/>
  <c r="K9" i="51"/>
  <c r="L9" i="51"/>
  <c r="M9" i="51"/>
  <c r="N9" i="51"/>
  <c r="O9" i="51"/>
  <c r="J9" i="51"/>
  <c r="I9" i="51"/>
  <c r="F9" i="51"/>
  <c r="G9" i="51"/>
  <c r="H9" i="51"/>
  <c r="E9" i="51"/>
  <c r="C9" i="53" l="1"/>
  <c r="C9" i="52"/>
  <c r="I10" i="52" l="1"/>
  <c r="R10" i="52"/>
  <c r="D10" i="52"/>
  <c r="O10" i="52"/>
  <c r="N10" i="52"/>
  <c r="F10" i="52"/>
  <c r="G10" i="52"/>
  <c r="J10" i="52"/>
  <c r="Q10" i="52"/>
  <c r="H10" i="52"/>
  <c r="E10" i="52"/>
  <c r="P10" i="52"/>
  <c r="M10" i="52"/>
  <c r="K10" i="52"/>
  <c r="L10" i="52"/>
  <c r="N10" i="53"/>
  <c r="R10" i="53"/>
  <c r="P10" i="53"/>
  <c r="Q10" i="53"/>
  <c r="I10" i="53"/>
  <c r="O10" i="53"/>
  <c r="J10" i="53"/>
  <c r="M10" i="53"/>
  <c r="L10" i="53"/>
  <c r="K10" i="53"/>
  <c r="D10" i="53"/>
  <c r="G10" i="53"/>
  <c r="F10" i="53"/>
  <c r="E10" i="53"/>
  <c r="H10" i="53"/>
  <c r="C9" i="51"/>
  <c r="D10" i="51" l="1"/>
  <c r="E10" i="51"/>
  <c r="G10" i="51"/>
  <c r="H10" i="51"/>
  <c r="I10" i="51"/>
  <c r="F10" i="51"/>
  <c r="O10" i="51"/>
  <c r="L10" i="51"/>
  <c r="K10" i="51"/>
  <c r="Q10" i="51"/>
  <c r="N10" i="51"/>
  <c r="M10" i="51"/>
  <c r="P10" i="51"/>
  <c r="R10" i="51"/>
  <c r="J10" i="51"/>
  <c r="F7" i="35"/>
  <c r="G7" i="35"/>
  <c r="H7" i="35" l="1"/>
  <c r="E7" i="35"/>
</calcChain>
</file>

<file path=xl/comments1.xml><?xml version="1.0" encoding="utf-8"?>
<comments xmlns="http://schemas.openxmlformats.org/spreadsheetml/2006/main">
  <authors>
    <author>Plant Tour</author>
    <author>Do Thi Thuy Nhung</author>
  </authors>
  <commentList>
    <comment ref="M65" authorId="0">
      <text>
        <r>
          <rPr>
            <b/>
            <sz val="9"/>
            <color indexed="81"/>
            <rFont val="Tahoma"/>
            <family val="2"/>
          </rPr>
          <t>Plant Tour:</t>
        </r>
        <r>
          <rPr>
            <sz val="9"/>
            <color indexed="81"/>
            <rFont val="Tahoma"/>
            <family val="2"/>
          </rPr>
          <t xml:space="preserve">
Lịch cũ 13/10/2107 
Thế lich trường Tân Xuân</t>
        </r>
      </text>
    </comment>
    <comment ref="F199" authorId="1">
      <text>
        <r>
          <rPr>
            <b/>
            <sz val="9"/>
            <color indexed="81"/>
            <rFont val="Tahoma"/>
            <family val="2"/>
          </rPr>
          <t>Do Thi Thuy Nhung:</t>
        </r>
        <r>
          <rPr>
            <sz val="9"/>
            <color indexed="81"/>
            <rFont val="Tahoma"/>
            <family val="2"/>
          </rPr>
          <t xml:space="preserve">
Suất ăn công nghiệp nấu tại trường
</t>
        </r>
      </text>
    </comment>
  </commentList>
</comments>
</file>

<file path=xl/comments2.xml><?xml version="1.0" encoding="utf-8"?>
<comments xmlns="http://schemas.openxmlformats.org/spreadsheetml/2006/main">
  <authors>
    <author>Plant Tour</author>
  </authors>
  <commentList>
    <comment ref="J57" authorId="0">
      <text>
        <r>
          <rPr>
            <b/>
            <sz val="9"/>
            <color indexed="81"/>
            <rFont val="Tahoma"/>
            <family val="2"/>
          </rPr>
          <t>Plant Tour:</t>
        </r>
        <r>
          <rPr>
            <sz val="9"/>
            <color indexed="81"/>
            <rFont val="Tahoma"/>
            <family val="2"/>
          </rPr>
          <t xml:space="preserve">
cô duy là nhân viên trường Việt ÚC ko phải ở võ thị sáu</t>
        </r>
      </text>
    </comment>
  </commentList>
</comments>
</file>

<file path=xl/sharedStrings.xml><?xml version="1.0" encoding="utf-8"?>
<sst xmlns="http://schemas.openxmlformats.org/spreadsheetml/2006/main" count="4505" uniqueCount="1935">
  <si>
    <t>STT</t>
  </si>
  <si>
    <t>Quận/Huyện</t>
  </si>
  <si>
    <t>Trường tiểu học</t>
  </si>
  <si>
    <t>Số học sinh bán trú</t>
  </si>
  <si>
    <t>Mức thu bán trú cho bữa trưa + bữa phụ (*)</t>
  </si>
  <si>
    <t>Địa chỉ</t>
  </si>
  <si>
    <t>Áp dụng thực đơn</t>
  </si>
  <si>
    <t>Trường đã đăng ký tài khoản chưa?</t>
  </si>
  <si>
    <t>Chia sẻ cho PHHS</t>
  </si>
  <si>
    <t>Tên trường Tiểu Học</t>
  </si>
  <si>
    <t>Tình hình áp dụng</t>
  </si>
  <si>
    <t>Tình hình chia sẻ</t>
  </si>
  <si>
    <t>Công lập</t>
  </si>
  <si>
    <t>Chuyên viên</t>
  </si>
  <si>
    <t>Tư thục</t>
  </si>
  <si>
    <t>GD</t>
  </si>
  <si>
    <t>PGD</t>
  </si>
  <si>
    <t>TP</t>
  </si>
  <si>
    <t>PTP</t>
  </si>
  <si>
    <t>GDTH</t>
  </si>
  <si>
    <t>CV</t>
  </si>
  <si>
    <t>HT</t>
  </si>
  <si>
    <t>PHT</t>
  </si>
  <si>
    <t>NVYT</t>
  </si>
  <si>
    <t>CBTH</t>
  </si>
  <si>
    <t>TPT</t>
  </si>
  <si>
    <t>Giám đốc</t>
  </si>
  <si>
    <t>Phó Giám đốc</t>
  </si>
  <si>
    <t>Trưởng phòng</t>
  </si>
  <si>
    <t>Phó trưởng phòng</t>
  </si>
  <si>
    <t>Giáo dục Tiểu học</t>
  </si>
  <si>
    <t>Hiệu trưởng</t>
  </si>
  <si>
    <t>Phó Hiệu trưởng</t>
  </si>
  <si>
    <t>Cán bộ tin học</t>
  </si>
  <si>
    <t>Tổng phụ trách</t>
  </si>
  <si>
    <t>Nhân viên y tế</t>
  </si>
  <si>
    <t>KT</t>
  </si>
  <si>
    <t>Kế toán</t>
  </si>
  <si>
    <t>BT</t>
  </si>
  <si>
    <t>Bếp trưởng</t>
  </si>
  <si>
    <t>TH</t>
  </si>
  <si>
    <t>Tiểu học</t>
  </si>
  <si>
    <t>Quốc tế</t>
  </si>
  <si>
    <t>Điều kiện cơ sở vật chất của nhà trường</t>
  </si>
  <si>
    <t>Không</t>
  </si>
  <si>
    <t>Rồi</t>
  </si>
  <si>
    <t>Chưa</t>
  </si>
  <si>
    <t>Phân loại:</t>
  </si>
  <si>
    <t>Đã hỗ trợ lần 1</t>
  </si>
  <si>
    <t>Tình hình áp dụng thực đơn</t>
  </si>
  <si>
    <t>Chưa áp dụng</t>
  </si>
  <si>
    <t>Tình hình áp dụng bộ minh họa</t>
  </si>
  <si>
    <t>Tình hình chia sẻ cho PHHS</t>
  </si>
  <si>
    <t>Đã chia sẻ</t>
  </si>
  <si>
    <t>Chưa chia sẻ</t>
  </si>
  <si>
    <t>Không chia sẻ</t>
  </si>
  <si>
    <t>Áp dụng 1 ngày/tuần</t>
  </si>
  <si>
    <t>Áp dụng 2-3 ngày/tuần</t>
  </si>
  <si>
    <t>Áp dụng 4-5 ngày/tuần</t>
  </si>
  <si>
    <t>Đã áp dụng tại lớp</t>
  </si>
  <si>
    <t>Đã áp dụng tại khu vực trong trường</t>
  </si>
  <si>
    <t>Đã áp dụng tại lớp và các khu vực trong trường</t>
  </si>
  <si>
    <t>x</t>
  </si>
  <si>
    <t>Không áp dụng</t>
  </si>
  <si>
    <t>Cấp dưỡng</t>
  </si>
  <si>
    <t>Viết tắt nếu có</t>
  </si>
  <si>
    <t>Đã trả kết quả hỗ trợ</t>
  </si>
  <si>
    <t>Cột F - Loại hình</t>
  </si>
  <si>
    <t>Cột J - Có máy tính cho cán bộ bán trú</t>
  </si>
  <si>
    <t>Cột K - Có internet</t>
  </si>
  <si>
    <t>Loại hình bữa ăn bán trú</t>
  </si>
  <si>
    <t>Cột N - Có bếp ăn tại trường</t>
  </si>
  <si>
    <t>Cột O - Dùng suất ăn công nghiệp</t>
  </si>
  <si>
    <t>Đại diện trường tham dự Hội nghị triển khai</t>
  </si>
  <si>
    <t>CD</t>
  </si>
  <si>
    <t>Thông tin tráng miệng</t>
  </si>
  <si>
    <t>Có</t>
  </si>
  <si>
    <t>Đã hỗ
trợ lần 2
(X)</t>
  </si>
  <si>
    <t>X</t>
  </si>
  <si>
    <t>Áp dụng áp Phích</t>
  </si>
  <si>
    <t>Đã hỗ
trợ lần 1
(X)</t>
  </si>
  <si>
    <r>
      <rPr>
        <b/>
        <sz val="12"/>
        <rFont val="Arial"/>
        <family val="2"/>
      </rPr>
      <t>Loại hình bữa ăn bán trú</t>
    </r>
    <r>
      <rPr>
        <i/>
        <sz val="12"/>
        <rFont val="Arial"/>
        <family val="2"/>
      </rPr>
      <t xml:space="preserve">
(Đánh dấu "x" vào loại hình bán trú)</t>
    </r>
  </si>
  <si>
    <t>Có bếp ăn
tại trường</t>
  </si>
  <si>
    <t>Dùng suất ăn
công nghiệp</t>
  </si>
  <si>
    <r>
      <t xml:space="preserve">Họ và tên  - Chức vụ - Số điện thoại
</t>
    </r>
    <r>
      <rPr>
        <sz val="12"/>
        <rFont val="Arial"/>
        <family val="2"/>
      </rPr>
      <t>(Đánh dấu X nếu là người trực tiếp sử dụng Phần mềm)</t>
    </r>
  </si>
  <si>
    <t>-</t>
  </si>
  <si>
    <t>Tổng số</t>
  </si>
  <si>
    <t>Có bếp ăn tại trường thuê người nấu</t>
  </si>
  <si>
    <t>Lý do từ chối Công ty đến hỗ trợ</t>
  </si>
  <si>
    <t>Tình hình áp dụng Dự án Bữa ăn Học đường</t>
  </si>
  <si>
    <t>Lý do chưa áp dụng/ Lộ trình áp dụng dự kiến</t>
  </si>
  <si>
    <t>Ghi chú</t>
  </si>
  <si>
    <t>Lý do chưa chia sẻ/ Lộ trình chia sẻ dự kiến</t>
  </si>
  <si>
    <t>Thời gian hỗ trợ/tư vấn/liên hệ gần nhất
(dd/mm/yyyy)</t>
  </si>
  <si>
    <t>Bình Chánh</t>
  </si>
  <si>
    <t>Bình Tân</t>
  </si>
  <si>
    <t>Củ Chi</t>
  </si>
  <si>
    <t>Gò Vấp</t>
  </si>
  <si>
    <t>Hóc Môn</t>
  </si>
  <si>
    <t>Phú Nhuận</t>
  </si>
  <si>
    <t>Quận 10</t>
  </si>
  <si>
    <t>Quận 11</t>
  </si>
  <si>
    <t>Quận 12</t>
  </si>
  <si>
    <t>Quận 5</t>
  </si>
  <si>
    <t>Quận 6</t>
  </si>
  <si>
    <t>Quận 8</t>
  </si>
  <si>
    <t>Quận Bình Thạnh</t>
  </si>
  <si>
    <t>Tân Bình</t>
  </si>
  <si>
    <t>Tân Phú</t>
  </si>
  <si>
    <t>Lê Thị Riêng
Chuyên Biệt Quận 10</t>
  </si>
  <si>
    <t>Chuyên Biệt Quận 10</t>
  </si>
  <si>
    <t>Lê Đình Chinh</t>
  </si>
  <si>
    <t>Hưng Việt</t>
  </si>
  <si>
    <t>Trưng Trắc</t>
  </si>
  <si>
    <t>Đại Thành</t>
  </si>
  <si>
    <t>APU</t>
  </si>
  <si>
    <t>Nguyễn Thi</t>
  </si>
  <si>
    <t>Hàn Hải Nguyên</t>
  </si>
  <si>
    <t xml:space="preserve">Nguyễn Bá Ngọc </t>
  </si>
  <si>
    <t xml:space="preserve">Quyết Thắng </t>
  </si>
  <si>
    <t>Trương Vĩnh Ký</t>
  </si>
  <si>
    <t>Chi Lăng</t>
  </si>
  <si>
    <t>Phạm Văn Hai</t>
  </si>
  <si>
    <t>Đống Đa</t>
  </si>
  <si>
    <t>TH Bạch Đằng</t>
  </si>
  <si>
    <t>Bình Giã</t>
  </si>
  <si>
    <t xml:space="preserve"> Bành Văn Trân</t>
  </si>
  <si>
    <t>Ngọc Hồi</t>
  </si>
  <si>
    <t>Phú Thọ Hòa</t>
  </si>
  <si>
    <t>Lê Thị Hồng Gấm</t>
  </si>
  <si>
    <t>Yên Thế</t>
  </si>
  <si>
    <t>Tân Trụ</t>
  </si>
  <si>
    <t>DL Thanh Bình</t>
  </si>
  <si>
    <t>Tân Thông</t>
  </si>
  <si>
    <t>An Nhơn Đông</t>
  </si>
  <si>
    <t>An Phú 1</t>
  </si>
  <si>
    <t>Liên Minh Công Nông</t>
  </si>
  <si>
    <t>Phú Hòa Đông 2</t>
  </si>
  <si>
    <t>Tân Thành</t>
  </si>
  <si>
    <t xml:space="preserve">Tân Tiến  </t>
  </si>
  <si>
    <t>Nhị Tân</t>
  </si>
  <si>
    <t>Trần Văn Danh</t>
  </si>
  <si>
    <t>TH Mỹ Hòa</t>
  </si>
  <si>
    <t>TH Nguyễn Thị Nuôi</t>
  </si>
  <si>
    <t>TH Tam Đông</t>
  </si>
  <si>
    <t>TH Trương Văn Ngài</t>
  </si>
  <si>
    <t>TH Tân Xuân</t>
  </si>
  <si>
    <t>Tân Hiệp</t>
  </si>
  <si>
    <t>Tiểu Học, THCS và THPT Quốc Tế</t>
  </si>
  <si>
    <t>TH Cổ Loa</t>
  </si>
  <si>
    <t>TH Cao Bá Quát</t>
  </si>
  <si>
    <t>TH Chí Linh</t>
  </si>
  <si>
    <t>TH Trung Nhất</t>
  </si>
  <si>
    <t xml:space="preserve">HERMANN GMEINER </t>
  </si>
  <si>
    <t>Nguyễn Viết Xuân</t>
  </si>
  <si>
    <t>Tiểu học Hoàng Văn Thụ</t>
  </si>
  <si>
    <t>Trường TH Lam Sơn</t>
  </si>
  <si>
    <t>Trường TH Lê Hoàn</t>
  </si>
  <si>
    <t>Trường TH 
Võ Thị Sáu</t>
  </si>
  <si>
    <t>Trần Quang Khải</t>
  </si>
  <si>
    <t>Lê Đức Thọ</t>
  </si>
  <si>
    <t>Trường TH, THCS, THPT Việt Úc</t>
  </si>
  <si>
    <t>Tiểu học Khai Trí</t>
  </si>
  <si>
    <t xml:space="preserve"> Bình Trị 1</t>
  </si>
  <si>
    <t>TH, THCS, THPT Quốc Tế Á Châu</t>
  </si>
  <si>
    <t xml:space="preserve">Ngôi Sao </t>
  </si>
  <si>
    <t>Phù Đổng</t>
  </si>
  <si>
    <t>Tiểu học Bình Hưng Hòa 1</t>
  </si>
  <si>
    <t>Đinh Bộ Lĩnh</t>
  </si>
  <si>
    <t>Hồng Ngọc</t>
  </si>
  <si>
    <t>Đoàn Thị Điểm</t>
  </si>
  <si>
    <t>Hiệp Tân</t>
  </si>
  <si>
    <t>Lê Văn Tám</t>
  </si>
  <si>
    <t>Tân Hương</t>
  </si>
  <si>
    <t>Võ Thị Sáu</t>
  </si>
  <si>
    <t>Nguyễn Văn Trân</t>
  </si>
  <si>
    <t>Lê Minh Xuân 3</t>
  </si>
  <si>
    <t>Tân Quý Tây</t>
  </si>
  <si>
    <t>Lý Tự Trọng</t>
  </si>
  <si>
    <t>Thuận Kiều</t>
  </si>
  <si>
    <t>Nguyễn Khuyến</t>
  </si>
  <si>
    <t>Tuệ Đức</t>
  </si>
  <si>
    <t>Trương Định</t>
  </si>
  <si>
    <t>Mỹ Việt</t>
  </si>
  <si>
    <t>Nguyễn Du</t>
  </si>
  <si>
    <t>Chuyên Biệt Bình Tân</t>
  </si>
  <si>
    <t>Nguyễn Đức Cảnh</t>
  </si>
  <si>
    <t>Bạch Đằng</t>
  </si>
  <si>
    <t>Bế Văn Đàn</t>
  </si>
  <si>
    <t>Bình Lợi Trung</t>
  </si>
  <si>
    <t>Bình Quới Tây</t>
  </si>
  <si>
    <t>Lam Sơn</t>
  </si>
  <si>
    <t>Nguyễn Trọng Tuyển</t>
  </si>
  <si>
    <t>Tầm Vu</t>
  </si>
  <si>
    <t>Thạnh Mỹ Tây</t>
  </si>
  <si>
    <t>Tiểu Học Việt Mỹ</t>
  </si>
  <si>
    <t>Trường Tiểu học Hà Huy Tập</t>
  </si>
  <si>
    <t>Trường TH, THCS &amp; THPT Vinschool</t>
  </si>
  <si>
    <t>Hồng Hà</t>
  </si>
  <si>
    <t>TH-THCS-THPT Mùa Xuân</t>
  </si>
  <si>
    <t>Nguyễn Huệ</t>
  </si>
  <si>
    <t>Bình Tiên</t>
  </si>
  <si>
    <t>Nhật Tảo</t>
  </si>
  <si>
    <t>Quốc Tế Mỹ Úc</t>
  </si>
  <si>
    <t>Thái Hưng</t>
  </si>
  <si>
    <t>Hoàng Minh Đạo</t>
  </si>
  <si>
    <t xml:space="preserve"> Phan Đăng Lưu</t>
  </si>
  <si>
    <t xml:space="preserve"> Bùi Minh Trực</t>
  </si>
  <si>
    <t>Nguyễn Trung Ngạn</t>
  </si>
  <si>
    <t>An Phong</t>
  </si>
  <si>
    <t>Lý Thái Tổ</t>
  </si>
  <si>
    <t>Hưng Phú</t>
  </si>
  <si>
    <t>Tuy Lý Vương</t>
  </si>
  <si>
    <t>Trần Nguyên Hãn</t>
  </si>
  <si>
    <t>Nguyễn Nhược Thị</t>
  </si>
  <si>
    <t>Lưu Hữu Phước</t>
  </si>
  <si>
    <t>493 Cách Mạng Tháng Tám</t>
  </si>
  <si>
    <t>322/3 Điện Biên phủ</t>
  </si>
  <si>
    <t>7/4 Thành Thái, Phường 14, Quận 10</t>
  </si>
  <si>
    <t>135 Lạc Long Quân, phường 1, quận 11</t>
  </si>
  <si>
    <t>160 Nguyễn Thị Nhỏ, P15 Q11</t>
  </si>
  <si>
    <t>79/22 Âu Cơ, Phường 14, Quận 11</t>
  </si>
  <si>
    <t>501 Lạc Long Quân, P5 Q11</t>
  </si>
  <si>
    <t>1484 Đường 3/2, Phường 2, Quận 11</t>
  </si>
  <si>
    <t>137 Thái Phiên, Phường 9, Quận 11</t>
  </si>
  <si>
    <t>395/9G Minh Phụng P10 Q11</t>
  </si>
  <si>
    <t>391 Lê Đại Hành, Phường 11, Quận 11</t>
  </si>
  <si>
    <t>21 Trịnh Đình Trọng, P5 Q11</t>
  </si>
  <si>
    <t>9 Khai Trí, Phường 6, quận Tân Bình</t>
  </si>
  <si>
    <t>370A Phạm Văn Hai, Phường 5, quận Tân Bình</t>
  </si>
  <si>
    <t>01 Đất Thánh, P.6, quận Tân Bình</t>
  </si>
  <si>
    <t>7 CMT8 (Hưng Hoá); P.6; Q.Tân Bình; TPHCM</t>
  </si>
  <si>
    <t>154/321 Phạm Văn Hai, Phường 3, Quận Tân Bình</t>
  </si>
  <si>
    <t>123 Bành Văn Trân, Phường 7, quận Tân Bình</t>
  </si>
  <si>
    <t>373/01/145 Lý Thường Kiệt-P9-Tân Bình</t>
  </si>
  <si>
    <t xml:space="preserve">550/2 Âu Cơ Phường 10- Quận Tân Bình </t>
  </si>
  <si>
    <t>624/21 Âu Cơ, P10, Tân Bình</t>
  </si>
  <si>
    <t>31 Núi Thành, f.13/ q.Tân Bình</t>
  </si>
  <si>
    <t>100 Nguyễn Phúc Chu, phường 15</t>
  </si>
  <si>
    <t>Ấp Chánh, xã Tân Thông Hội</t>
  </si>
  <si>
    <t>Ấp Gò Nổi, xã An Nhơn Tây</t>
  </si>
  <si>
    <t>An Hòa, xã An Phú</t>
  </si>
  <si>
    <t>Đường Nguyễn Thị Rành, Ấp Bàu Tre 2, Xã Tân An Hội, Huyện Củ Chi</t>
  </si>
  <si>
    <t>230 Nguyễn Thị Nê, xã Phú Hòa Đông, huyện Củ Chi</t>
  </si>
  <si>
    <t>Can Trường, khu phố 4, Thị Trấn Củ Chi</t>
  </si>
  <si>
    <t>61 Trần Tử Bình, xã Tân Thông Hội, huyện Củ Chi</t>
  </si>
  <si>
    <t>2/51, Dương Công Khi, Xã Tân Thới Nhì, Hóc Môn</t>
  </si>
  <si>
    <t>Ấp 7, xã Đông Thạnh, huyện Hóc Môn</t>
  </si>
  <si>
    <t>58/8D, Mỹ Hòa 3, Tân Xuân, Hóc Môn</t>
  </si>
  <si>
    <t>402, Tô Ký, Tam Đông 1, Thới Tam Thôn, Hóc Môn, Hồ Chí Minh</t>
  </si>
  <si>
    <t>152/5B - Ấp Tam Đông - Thới Tam Thôn - Hóc Môn</t>
  </si>
  <si>
    <t>107 Ấp Tân Thới 2, Xã Tân Hiệp, Huyện Hóc Môn</t>
  </si>
  <si>
    <t>3/6B, Mỹ Hòa 4, Xã Xuân Thới Đông, Huyện Hóc Môn</t>
  </si>
  <si>
    <t>187,Tân Thới 3
Tân Hiệp,Hóc Môn</t>
  </si>
  <si>
    <t>305 Nguyễn Trọng Tuyển, p10, Quận Phú Nhuận</t>
  </si>
  <si>
    <t>L6A Cư xá Nguyễn Đình Chiểu,P4,PN</t>
  </si>
  <si>
    <t>92 Phan Đăng Lưu,P5,PN,TP.HCM</t>
  </si>
  <si>
    <t>525/73 Huỳnh Văn Bánh, P143, PN</t>
  </si>
  <si>
    <t>243/3 Phan Đình Phùng, P1, PN, TPHCM</t>
  </si>
  <si>
    <t>697 QUANG TRUNG, PHƯỜNG 12, QUẬN GÒ VẤP</t>
  </si>
  <si>
    <t>332A Dương Quảng Hàm p5 Gò Vấp</t>
  </si>
  <si>
    <t>161/807E Nguyễn Oanh, Phường 6, quận Gò Vấp</t>
  </si>
  <si>
    <t>11/3B - Phạm Văn Chiêu - P14 - Gò Vấp - TPHCM</t>
  </si>
  <si>
    <t>11/214A Lê Đức Thọ, P.16, Gò Vấp</t>
  </si>
  <si>
    <t>17 đường số 9
P.16 Q.Gò Vấp</t>
  </si>
  <si>
    <t>197/2, Ng Văn Lượng, P17</t>
  </si>
  <si>
    <t>688/57/44 Lê Đức Thọ, Phường 15, Gò Vấp</t>
  </si>
  <si>
    <t>168 Phan Văn Trị, P5, Q Gò Vấp</t>
  </si>
  <si>
    <t>252/4/40, Quốc Lộ 1A, KP3, P. Bhình Hưng Hòa B, Quận Bình Tân</t>
  </si>
  <si>
    <t>620 Hương lộ 2, Phường Bình Trị Đông, Quận Bình Tân</t>
  </si>
  <si>
    <t>18A Cộng Hoà, Phường 12, Quận Tân Bình</t>
  </si>
  <si>
    <t>10 Đường 22, Phường Bình Trị Đông B, Quận Bình Tân</t>
  </si>
  <si>
    <t>73 Lô tư, Phường Bình Hưng Hòa A, Quận Bình Tân</t>
  </si>
  <si>
    <t>15 đường Hồ Văn Long, khu phố 1, phường Bình Hưng Hòa B, quận Bình Tân, TPHCM</t>
  </si>
  <si>
    <t>91B Bờ Bao Tân Thắng, Phường Sơn Kỳ</t>
  </si>
  <si>
    <t>58/4 Lũy Bán Bích, Phường Tân Thới Hòa, Quận Tân Phú</t>
  </si>
  <si>
    <t>16 Trần Văn Ơn, Phường Tân Sơn Nhì</t>
  </si>
  <si>
    <t>252/16 Phan Anh, Phường Hiệp Tân</t>
  </si>
  <si>
    <t>145 Độc Lập,             Phường Tân Thành</t>
  </si>
  <si>
    <t>167/29 Tân Quý,       Phường Tân Quý</t>
  </si>
  <si>
    <t>343 Nguyễn Sơn, Phường Phú Thạnh</t>
  </si>
  <si>
    <t>E 13/414 ấp 5 xã Đa Phước, huyện Bình Chánh Tp.HCM</t>
  </si>
  <si>
    <t>Lê Đình Chi, ấp 3, xã Lê Minh Xuân, Bình Chánh</t>
  </si>
  <si>
    <t>Hương lộ 11 ấp 2 xã Tân Quý Tây, huyện Bình Chánh</t>
  </si>
  <si>
    <t>112/30 Nguyễn Văn Quá , PĐông Hưng Thuận Q12</t>
  </si>
  <si>
    <t>62/14B, KP6 P.Tân Thới Nhất, Q12</t>
  </si>
  <si>
    <t>30A1 KP1 Đông Hưng Thuận</t>
  </si>
  <si>
    <t>Tổ 37,Kp3 P.Hiệp Thành</t>
  </si>
  <si>
    <t>08 Tân Thới Nhất 17, Phường Tân Thới Nhất, Quận 12</t>
  </si>
  <si>
    <t>63/25KP4 P.Tân Thới Nhất</t>
  </si>
  <si>
    <t>95 Phan Văn Hớn, Phường Tân Thới Nhất, Quận 12</t>
  </si>
  <si>
    <t>A36 Bis Nguyễn Văn Quá, P.Đông Hưng Thuận</t>
  </si>
  <si>
    <t>25 Học Lạc Phường 14 Quận 5</t>
  </si>
  <si>
    <t>144 Trần Phú, Phường 4, Quận 5</t>
  </si>
  <si>
    <t>72/7 Bạch Đằng, Phường 24, Quận Bình Thạnh</t>
  </si>
  <si>
    <t>9/1B Hoàng Hoa Thám p6 QBT</t>
  </si>
  <si>
    <t>138A Nơ Trang Long, Phường 13, Quận Bình Thạnh</t>
  </si>
  <si>
    <t>376 Bình Quới, Phường 28, quận Bình Thạnh</t>
  </si>
  <si>
    <t>280 Bùi Hữu Nghĩa, Phường 2, Quận Bình Thạnh</t>
  </si>
  <si>
    <t>175 Điện Biên Phủ, Phường 15 Quận Bình Thạnh</t>
  </si>
  <si>
    <t>294 Xô Viết Nghệ Tỉnh Phường 21 Quận Bình Thạnh</t>
  </si>
  <si>
    <t>22 B Xô Viết Nghệ Tĩnh P19 Bình Thạnh</t>
  </si>
  <si>
    <t>69/3 Xô Viết Nghệ Tĩnh, Phường 26, Quận Bình Thạnh</t>
  </si>
  <si>
    <t>10 phạm viết chánh phường 19 quận bình thạnh</t>
  </si>
  <si>
    <t>2.2-2.3 Đường 12AB khu dân cư miếu nổi .P3.Q Bình Thạnh</t>
  </si>
  <si>
    <t>7A, Phan Đăng Lưu, P3, Quận Bình Thạnh</t>
  </si>
  <si>
    <t>Khu đô thị Vinhome Central Park, 208 Nguyễn Hữu Cảnh, Phường 22, Quận Bình Thạnh, HCM</t>
  </si>
  <si>
    <t>155A XVNT- P17 - Q.Bình Thạnh</t>
  </si>
  <si>
    <t xml:space="preserve">Số 01 Đường D4, KDC Sài Gòn Pearl, 
92 Nguyễn Hữu Cảnh, P.22, Q.Bình Thạnh, </t>
  </si>
  <si>
    <t>178 Gia phú P1 Q6</t>
  </si>
  <si>
    <t>260-264 Phan Văn Khỏe, Phường 5, Quận 6</t>
  </si>
  <si>
    <t>206 Phạm Văn Chí, Phường 4, Quận 6</t>
  </si>
  <si>
    <t>62-62A Minh Phụng, Phường 5, Quận 6</t>
  </si>
  <si>
    <t>785 Tạ Quang Bửu P4 Q8</t>
  </si>
  <si>
    <t>252-Bông Sao- Phường 5 - Quận 8</t>
  </si>
  <si>
    <t>1755 Phạm Thế Hiển Phường 6 Quận 8</t>
  </si>
  <si>
    <t>2225 Phạm Thế Hiển P6 Q8</t>
  </si>
  <si>
    <t>Số 16 đường 3229 Phạm Thế Hiển, P7, Q8</t>
  </si>
  <si>
    <t>3154 Phạm Thế Hiển , Phường 7, Quận 8</t>
  </si>
  <si>
    <t xml:space="preserve">275-307 Bình Đông, Phường 11, Quận 8					</t>
  </si>
  <si>
    <t>692B  HƯNG PHÚ P10-Q8</t>
  </si>
  <si>
    <t>381 Tùng Thiện Vương P12 Q8</t>
  </si>
  <si>
    <t>45 Trần Nguyên Hãn Phường 13, Quận 8</t>
  </si>
  <si>
    <t>02 Nguyễn Nhược Thị P15Q8</t>
  </si>
  <si>
    <t>145 Mễ Cốc Phường 15, Quận 8</t>
  </si>
  <si>
    <t>1583
1530</t>
  </si>
  <si>
    <t>506
508</t>
  </si>
  <si>
    <t>28.000đ</t>
  </si>
  <si>
    <t>28 000</t>
  </si>
  <si>
    <t>30,000đ</t>
  </si>
  <si>
    <t>25,000 đ</t>
  </si>
  <si>
    <t>50,000đ</t>
  </si>
  <si>
    <t>30.000</t>
  </si>
  <si>
    <t>- Đào Thị Bạch Tuyết - Hiệu Trưởng - 0918.724.945
- Đinh Thị Minh - Y Tế - 01656.774.214</t>
  </si>
  <si>
    <t>ytehhn75@gmail.com</t>
  </si>
  <si>
    <t>tltrang@truongvinhkyschool.org</t>
  </si>
  <si>
    <t>- Nguyễn Thị Bích Hà - PHT - 0909.790.245
- Lưu Thị Nhạch - Tổ trưởng - 0985.186.725</t>
  </si>
  <si>
    <t>- Dương Thị Ngọc Phượng - PHT - 0909.339.376 
- Ngô Thị Thảo - Cấp dưỡng - 0909.253.674</t>
  </si>
  <si>
    <t>- Trần Tâm - HT - 0989.006.459
- Nguyễn Minh Quân - Y Tế - 0908.220.207</t>
  </si>
  <si>
    <t>- Nguyễn Tấn Nghiệp - HT - 
- Ngô Thị Mỹ Linh - Quản lý bán trú - 0908.264.261
ngolinh_lvs@yahoo.com.vn
- Trần Thị Cẩm Hằng - GVTH - 0907.979.112</t>
  </si>
  <si>
    <t>-  Phạm Thị Dinh - PHT - 0984.790.555</t>
  </si>
  <si>
    <t>- Đỗ Ngọc Đào - HT - 0966.870.359 
- Đinh Thị Thùy Dung - Quản lý bán trú - 0908.664.235</t>
  </si>
  <si>
    <t>- Nguyễn Thị vân - HT - 0908.443.034
- Lê Thị Minh Châu - PHT - 0905.338.944</t>
  </si>
  <si>
    <t>- Trần Thị Thanh Liên - PHT - 0918.344.113
- Nguyễn Hồng Phú - PHT - 0908.757.060</t>
  </si>
  <si>
    <t>- Hồ Thị Trúc Linh- Phó Hiệu Trưởng - 0982.062.141 
-Hoàng Xuân Nam - HT - 0904.422.756
- Đoàn Thị Hiền - Giáo viên - 0906.626.131</t>
  </si>
  <si>
    <t>- Nguyễn Quốc Huân - PHT - 0907.184.012</t>
  </si>
  <si>
    <t>- Phan Thị Mỵ - PHT - 0907.609.294 (chuyển sang trường Thị trấn Củ Chi)
- Phạm thị thúy hồng-y tế- 01683088931 (*)</t>
  </si>
  <si>
    <t>- PHT - 0987.797.400
- Nguyễn Thế Nhân-HT-0903.882.263</t>
  </si>
  <si>
    <t>- Nguyễn Tấn Tài - HT</t>
  </si>
  <si>
    <t>- Trần Thị Hồng Hạnh - Hiệu trưởng - 0168.3236.100
- Nguyễn Phạm Thu Nguyên - Y tế - 012289.855.663 (ko gọi được)
- Nguyễn Thị Mỹ Duyên-PHT-0972895161(*)</t>
  </si>
  <si>
    <t>- Nguyễn Thị Hồng Phượng - Hiệu trưởng - 0987.050.402</t>
  </si>
  <si>
    <t>- Huỳnh Huy trường - Hiệu trưởng - 01699 435.091
- Nguyễn Thị Hồng Loan - P.Hiệu trưởng - 0938.510.241
- Trần Thị Kiều Hoa - Y tế - 016863.232.722</t>
  </si>
  <si>
    <t>- Trần Vũ Ngài - Hiệu trưởng - 0903.664.175</t>
  </si>
  <si>
    <t>- Huỳnh Minh Vũ - Hiệu trưởng - 0984.776.163
- Ngô Đức Hòa - Y tế
c1tanxuan.tphcm@moet.edu.vn</t>
  </si>
  <si>
    <t>- Nguyễn Thị Hạnh - P.Hiệu trưởng - 01638.062.555
-Lữ Phan Diễm Thúy - NVYT - 0909.337.317</t>
  </si>
  <si>
    <t xml:space="preserve">- Đỗ Thị Bích Trâm - P.Hiệu trưởng 0986.041.309
- Phạm Thị Duy - Cấp dưỡng - 0907.270.437
</t>
  </si>
  <si>
    <t xml:space="preserve">-  Trần Thị Ngọc Hằng - Hiệu trưởng - 0903.765.785
</t>
  </si>
  <si>
    <t xml:space="preserve">- Trịnh Thị Minh Ngọc Y tế- 0932.162.411
cô Dung-Hiệu trưởng- 0903537609
</t>
  </si>
  <si>
    <t>- Đinh Thị Minh Vân - Hiệu trưởng - 0923.086.999 (đã về hưu)
- Lâm Mỹ Lan - PTBT - 0968.913.915</t>
  </si>
  <si>
    <t>- Châu Kim Bích - Y tế - 0989.002.313
Lương Thị Mỹ Thủy - HT- 01655603026 -luongthimuthuy72@gmail.com</t>
  </si>
  <si>
    <t>- Bùi THị Hoài - Bếp trưởng - 0967.122.059
- Nguyễn Thanh Hùng - P.Hiệu trưởng - 0932.934.827</t>
  </si>
  <si>
    <t>- Trần Thị Thúy - Y tế - 091.668.2271
- Trần Thị Tuyết Mai - Hiệu trưởng - 0938.414.773</t>
  </si>
  <si>
    <t>- Nguyễn Thị Ái Loan - Hiệu trưởng - 0988.806.546
- Võ Thị Kim Thắm  - Cấp dưỡng</t>
  </si>
  <si>
    <t>- Nguyễn Thị Mai Duy - Y tế - 0932216.347 
- Vũ Thanh Trúc - Y tế - 0986.564.097</t>
  </si>
  <si>
    <t xml:space="preserve">- Phạm Thị Vinh - Y tế - 0979.255.830
- Hồ Thị Hồng Hà - HT - 083.4455.018 - 
</t>
  </si>
  <si>
    <t>- Dương Trần Bình - Hiệu trưởng - 0932.797.597
- Lê Thị Minh Nguyệt - Cấp dưỡng - 0932.791.597</t>
  </si>
  <si>
    <t>- Lê Trúc Loan - NV - 09453.525.039
- Bùi Thị Hà Giang - Y tế - 0938.128.317
- Phan Dinh Nhat - Quan ly - 0903458604</t>
  </si>
  <si>
    <t>- Nguyễn Võ Ly - Hiệu trưởng - 0968.420.527
- Võ Thị Bạch Lê - Y tế - 0989.818.973</t>
  </si>
  <si>
    <t>- Lương Thị Thanh Lý - P.Hiệu trưởng - 0937.788.666
- Đặng Sang Hòa - Y tế - 0902.825.863</t>
  </si>
  <si>
    <t>- Đinh   - Hiệu trưởng - 0908.487.675 ( Không rõ tên )
Đoàn Thụy Mỹ Ngọc - y tế - 0934086408</t>
  </si>
  <si>
    <t>- Lâm Diễm Thúy - Y tế - 0989.640.859
-Nguyễn Xuân Tùng - Hiệu trưởng - 0903.368.535</t>
  </si>
  <si>
    <t>- Hồ Trần Thanh Trúc - P.Hiệu trưởng - 0908.211.903
 - Hiệu trưởng -  0938.556.860
- Nguyễn Huy Thọ - Y tế - .903.948.330</t>
  </si>
  <si>
    <t>- Nguyễn Thị Ngọc Lâm - Y tế - 0907.936.690
- Triệu Thị Định-P.HT-'0987.130.831</t>
  </si>
  <si>
    <t>- Trần Thị Hồng Ân- HT-0907.644.646(*)</t>
  </si>
  <si>
    <t>- Điện thoại trường 0283.891.1424 (*)</t>
  </si>
  <si>
    <t xml:space="preserve">- Nguyễn Thị Thoa - Kế Toán BT - 0987.521.197
</t>
  </si>
  <si>
    <t>- Nguyễn Văn Hoàng - Hiệu trưởng - 0969.000.079
- Cao Lâm Thanh Ngân - Y Tế - 01212.183.049 (không còn liên lạc nữa)</t>
  </si>
  <si>
    <t>- Lê Thị Kim Liễu - Hiệu Trưởng - 0933.995.536
- Trần Thị Tuyết Nhung - Cấp dưỡng - 0908.479.369</t>
  </si>
  <si>
    <t>-  Trần Thị Kim Thoa - Hiệu Trưởng - 0909.558.696
- Võ Thị Thanh Phương - Nhân viên Y Tế - 01217.729.945</t>
  </si>
  <si>
    <t>- Trần Thị Ngọc Hiếu - Hiệu Trưởng - 0908.998.119
- Quách Thị Hồng Nhung - Phó Hiệu Trưởng - 0965.822.304</t>
  </si>
  <si>
    <t>- Nguyễn Minh Sang - Hiệu Trưởng - 0913.605.685
- Trần Thị Lệ Nhung - Nhân viên y tế - 0908.925.457</t>
  </si>
  <si>
    <t>- Lê Huỳnh Diễm Thúy - Hiệu trưởng - 0909.647.722
- Võ Thị Ngọc Nhung - BM - 0905.316.903</t>
  </si>
  <si>
    <t>- Lê Minh Hoàng - Phó Hiệu Trưởng - 0932.460.348
- Nguyễn Thị Thủy - Bếp Trưởng - 01207.096.609</t>
  </si>
  <si>
    <t>- Nguyễn Thị Thạch Nga - Hiệu Trưởng - 0909.501.158
- Nguyễn Thị Quỳnh Anh - Y Tế - 0938.860.261
c1hungphuq8.tphcm@moet.edu.vn</t>
  </si>
  <si>
    <t>- Nguyễn Văn Giàu - Hiệu Tưởng - 01228.038.226
- Nguyễn Thị Bích Hạnh - Cấp dưỡng - 01205.513.907</t>
  </si>
  <si>
    <t>- Nguyễn Thị Phương Chi - Hiệu Trưởng - 0916.208.119
- Đỗ Thị Ngọc Diệp - Y tế - 0906.923.843</t>
  </si>
  <si>
    <t>- Đặng Thành Trường - Hiệu Trưởng - 0909.146.990
- Phạm Thị Thu Cúc - Tố Trưởng - 0906.870.359</t>
  </si>
  <si>
    <t>Hội nghị triển khai ngày 17/04/2017</t>
  </si>
  <si>
    <t xml:space="preserve">Đại diện trường tham dự Hội nghị triển khai </t>
  </si>
  <si>
    <t>Hiện trường thuê cô Định Thị Thái Trân xuống nấu, bên cô đó nấu cho nhiều trường tự lên thực đơn nên trường không quản lí phần này. 
Cô Trân nấu cho Thiên Hộ Dương, Hồ Thị Kỷ</t>
  </si>
  <si>
    <t>trường sử dụng suất ăn công nghiệp, tuy nhiên cũng muốn tham khảo. Cô hiệu phó bận việc ở ngoài hà nội đầu tháng 7 liên hện lại để xếp lịch.(21/6)
21/05/2019: HT bận gọi lại sau</t>
  </si>
  <si>
    <t>26/3/2019:Trường được cty tài trợ xây bếp ăn không cần gọi hỗ trợ</t>
  </si>
  <si>
    <t>26/03/2019: Để cô sắp xếp sẽ liên hệ lại hotline</t>
  </si>
  <si>
    <t>26/03/2019: Cô HT khóa máy</t>
  </si>
  <si>
    <t xml:space="preserve">22/3/2019: trường hủy lịch do cô có việc bận
 20/3/2019: Trường đồng ý
17/4/2019 : gọi cho cô YT thì trường chuẩn bị đón đoàn kiểm tra nên chưa xếp được lịch </t>
  </si>
  <si>
    <t xml:space="preserve">26/03/2019: Không liên lạc được
17/04/2019 : gọi HT và HP không liên lạc được
21/05/2019: Cô chuyển công tác, xin đt cô không cho </t>
  </si>
  <si>
    <t>26/03/2019: Gọi cô HT không được, gọi lại cô phụ trách báo để cô hỏi ý rồi liên hệ
17/04/2019 : không liên lạc được 
29/05/2019: Không bắt máy</t>
  </si>
  <si>
    <t>Không có nhu cầu</t>
  </si>
  <si>
    <t>13/9: chờ cô Lương trả lời về thời gian 
17/9: cô Lương không nghe máy</t>
  </si>
  <si>
    <t>7/9: chưa nghe máy</t>
  </si>
  <si>
    <t>sau khi trao đổi với hiệu trưởng cô sẽ thông báo lại sau</t>
  </si>
  <si>
    <t>Vì thời gian này tất cả các khối đều thi nên không sắp xếp lịch được, cỡ cuối tháng 5 hoặc cuối tháng 7 thì được</t>
  </si>
  <si>
    <t>Qua hè cỡ đầu tháng 7, tháng 8 mới thực hiện được</t>
  </si>
  <si>
    <t>18/3: Cô nói Chờ Lịch của Phòng xem có bận không</t>
  </si>
  <si>
    <t>18/3: Thuê bao bận</t>
  </si>
  <si>
    <t>18/3: Không gọi được</t>
  </si>
  <si>
    <t>18/3: Không bắt máy</t>
  </si>
  <si>
    <t>18/3: Cô nói sẽ bàn với cô hiệu trưởng rồi sẽ trả lời</t>
  </si>
  <si>
    <t>06/03: không liên lạc được</t>
  </si>
  <si>
    <t xml:space="preserve">17/04/2019 : cô HT báo máy bận </t>
  </si>
  <si>
    <t xml:space="preserve">17/04/2019 : liên lạc sdt bàn không được </t>
  </si>
  <si>
    <t>21/11: BGH cũ không cho số
Số bàn gọi không được</t>
  </si>
  <si>
    <t>8/4/2019: Thầy HT đang họp, thầy nói sẽ báo cho các bộ phận
17/04/2019 : Thầy cô HT,HP báo máy bận 
22/05/2019: Thầy đang bận họp</t>
  </si>
  <si>
    <t xml:space="preserve">17/04/2019 : gọi cô Hoàn báo không đúng số </t>
  </si>
  <si>
    <t xml:space="preserve">17/04/2019: 37112740 ( số điện thoại đã ngưng sử dụng )_ </t>
  </si>
  <si>
    <t>đầu giờ chiều gọi lại Nguyễn Ngọc Thu Hương nhưng vẫn không được</t>
  </si>
  <si>
    <t xml:space="preserve">17/04/2019 : lúc đầu tuần sẽ gọi lại vì lúc đó mới biết lịch mới 
22/05/2019: K bắt máy </t>
  </si>
  <si>
    <t xml:space="preserve">17/04/2019 : không liên lạc được sdt nào </t>
  </si>
  <si>
    <t xml:space="preserve">17/04/2019 : gọi các số đều không liên lạc được </t>
  </si>
  <si>
    <t>4/10: cô đang họp GV nên hẹn liên hệ sau 
5/10: vẫn bận họp
16/5/2019: không ai nghe máy 21/05/2019: Cô bận họp</t>
  </si>
  <si>
    <t>14/5/2019: gọi cô không nghe máy
16/5/2019: cô dung đang bận, lát gọi lại
21/05/2019: Không gọi được</t>
  </si>
  <si>
    <t>4/10: cô không chắc lịch được, muốn hẹn thì phải sau thứ 2 đầu tuần mới tính được, sau 8/10 gọi hỏi.</t>
  </si>
  <si>
    <t>21/05/2019: Cô đông ý 
Luongthimythuy72@gmail.com</t>
  </si>
  <si>
    <t>8/4/2019: cô HT khóa máy</t>
  </si>
  <si>
    <t>8/4/2019: Co đang họp</t>
  </si>
  <si>
    <t>8/4/2019: Đoàn kiểm tra nhiều trong tháng 4, không có thời gian</t>
  </si>
  <si>
    <t>17/4/2019 : không liên lạc được 
14/05/2019: cô Thu không nghe máy</t>
  </si>
  <si>
    <t>4/4/2019: Không liên lạc được ai
8/4/2019: đang nói Tắt máy ngang
17/04/2019 : không liên lạc được 
14/5/2019: thầy thơm đang họp lát 11h gọi lại cho thầy. Gọi lại nhưng thầy không bắt máy. Thầy chưa xem lịch chiều gọi lại</t>
  </si>
  <si>
    <t xml:space="preserve">17/04/2019 : Gọi cô HT, trường vẫn chưa sắp được lịch tháng 7 gọi lại </t>
  </si>
  <si>
    <t xml:space="preserve">8/4/2019: Không gọi được
17/04/2019 : không gọi cho ai được </t>
  </si>
  <si>
    <t xml:space="preserve">8/4/2019: Thầy cô đang họp gọi lại sau
17/04/2019 : Gọi thầy HT thì phần mềm đã sử dụng rồi không có vấn đề gì nên không cần hỗ trợ </t>
  </si>
  <si>
    <t xml:space="preserve">18/3 Trường xem lại rồi quyết định sau
17/04/2019 : gọi cô pht nhưng cúp máy ngang </t>
  </si>
  <si>
    <t>Lần 2: Không nghe máy</t>
  </si>
  <si>
    <t>CÔ ĐANG BẬN ĐI CÔNG VIỆC MAI GỌI LẠI SAU
22/05/2019: Gọi cô không bắt máy</t>
  </si>
  <si>
    <t>22/05/2019: Cô đồng ý. Đã tạo tk cho trường 
kimthoalt86@gmail.com với mk 111111</t>
  </si>
  <si>
    <t>17/9: chờ chị Nhạn cho số cô Thùy Trang
Trường chỉ sử dụng Phần mềm công ty khác</t>
  </si>
  <si>
    <t>14/05/2019: trường bận tổ chức cho các em họ sinh lớp 5 ra trường nên không sắp xếp thời gian được</t>
  </si>
  <si>
    <t>14/5/2019: gọi cô không nghe máy</t>
  </si>
  <si>
    <t>9/4/2019: TRƯỜNG ĐỒNG Ý</t>
  </si>
  <si>
    <t>20/3/2019: Cô HT nói đã sd SACN nên nếu có nhu cầu cô mới liên hệ</t>
  </si>
  <si>
    <t>4/4/2019: Trường đồng ý</t>
  </si>
  <si>
    <t>14/05/2019: gọi thầy mỹ và cô Hoa đều không bắt máy</t>
  </si>
  <si>
    <t>20/3/2019: Không liên lạc được</t>
  </si>
  <si>
    <t>gọi cả hai cô không ai bắt máy
2/10: cô Thoa không nghe máy
05/03: không nghe máy
06/03: không nghe máy</t>
  </si>
  <si>
    <t>Cô Khương chuyển công tác</t>
  </si>
  <si>
    <t>1/10: chiều liên hệ lại cô vì cô phải hỏi HT
Cô PHT không nghe máy</t>
  </si>
  <si>
    <t>h</t>
  </si>
  <si>
    <t>25/3/2019: Cô HT nói trường vẫn đang áp dụng từ năm trước tới giờ không có vấn đề gì</t>
  </si>
  <si>
    <t>25/3/2019: không gọi được</t>
  </si>
  <si>
    <t>25/3/2019: Cô ht gọi thuê bao</t>
  </si>
  <si>
    <t>25/3/2019: Cô đòi gửi văn bản của sở rồi sẽ thực hiện</t>
  </si>
  <si>
    <t>20/3/2019: Gọi cô HT thuê bao</t>
  </si>
  <si>
    <t>Vạn Hạnh</t>
  </si>
  <si>
    <t>Bắc Hải</t>
  </si>
  <si>
    <t>Hoàng Diệu</t>
  </si>
  <si>
    <t>Hồ Thị Kỷ</t>
  </si>
  <si>
    <t>Võ Trường Toản</t>
  </si>
  <si>
    <t>Thiên Hộ Dương</t>
  </si>
  <si>
    <t>Trần Quang Cơ</t>
  </si>
  <si>
    <t>Điện Biên</t>
  </si>
  <si>
    <t>Triệu Thị Trinh</t>
  </si>
  <si>
    <t>Trần Văn Kiểu</t>
  </si>
  <si>
    <t>Phạm Văn Hai</t>
  </si>
  <si>
    <t>Hòa Bình</t>
  </si>
  <si>
    <t>Trần Văn Ơn</t>
  </si>
  <si>
    <t>Đề Thám</t>
  </si>
  <si>
    <t>Lạc Long Quân</t>
  </si>
  <si>
    <t>Phùng Hưng</t>
  </si>
  <si>
    <t>Phú Thọ</t>
  </si>
  <si>
    <t>Lê Đình Chinh</t>
  </si>
  <si>
    <t>Bình Thới</t>
  </si>
  <si>
    <t xml:space="preserve">Nguyễn Thị Nhỏ </t>
  </si>
  <si>
    <t>Việt Mỹ</t>
  </si>
  <si>
    <t>Tiểu Học Âu Cơ</t>
  </si>
  <si>
    <t>Tiểu Học Thái Phiên</t>
  </si>
  <si>
    <t>Lê Văn Sĩ</t>
  </si>
  <si>
    <t>Lạc Long Quân</t>
  </si>
  <si>
    <t>Sơn Cang</t>
  </si>
  <si>
    <t>Nguyễn Thanh Tuyền</t>
  </si>
  <si>
    <t>Hoàng Văn Thụ</t>
  </si>
  <si>
    <t>Tân Sơn Nhất</t>
  </si>
  <si>
    <t>Nguyễn Văn Trỗi</t>
  </si>
  <si>
    <t>CMT8</t>
  </si>
  <si>
    <t>Trần Quốc Tuấn</t>
  </si>
  <si>
    <t>Thân Nhân Trung</t>
  </si>
  <si>
    <t>Nguyễn Văn Kịp</t>
  </si>
  <si>
    <t>Dân lập Lương Thế Vinh</t>
  </si>
  <si>
    <t>DL Thái Bình Dương</t>
  </si>
  <si>
    <t>Thị Trấn Củ Chi</t>
  </si>
  <si>
    <t>Thái Mỹ</t>
  </si>
  <si>
    <t>Phạm Văn Cội</t>
  </si>
  <si>
    <t>Trung An</t>
  </si>
  <si>
    <t>Hoà Phú</t>
  </si>
  <si>
    <t>Tân Thạnh Đông</t>
  </si>
  <si>
    <t>Trường TH-THCS Tân Trung</t>
  </si>
  <si>
    <t>Nhuận Đức</t>
  </si>
  <si>
    <t xml:space="preserve">Tân Phú </t>
  </si>
  <si>
    <t>Tân Phú Trung</t>
  </si>
  <si>
    <t xml:space="preserve">Nguyễn Văn Lịch </t>
  </si>
  <si>
    <t>Tân Thạnh Đông 2</t>
  </si>
  <si>
    <t>Thới Thạnh</t>
  </si>
  <si>
    <t>Tiểu học Ấp Đình</t>
  </si>
  <si>
    <t>Bùi Văn Ngữ</t>
  </si>
  <si>
    <t>Cầu Xáng</t>
  </si>
  <si>
    <t>Tiểu học Hoàng Hoa Thám</t>
  </si>
  <si>
    <t>TH Mỹ Huề</t>
  </si>
  <si>
    <t>Ngã Ba Giồng</t>
  </si>
  <si>
    <t xml:space="preserve">NAM KỲ KHỞI NGHĨA </t>
  </si>
  <si>
    <t>TH Nhị Xuân</t>
  </si>
  <si>
    <t>TH Tam Đông 2</t>
  </si>
  <si>
    <t>TH Thới Tam</t>
  </si>
  <si>
    <t>TH Trần Văn Mười</t>
  </si>
  <si>
    <t>TH Tây Bắc Lân</t>
  </si>
  <si>
    <t>Võ Văn Thặng</t>
  </si>
  <si>
    <t>Tiểu học Xuân Thới Thượng</t>
  </si>
  <si>
    <t>Dương Công Khi</t>
  </si>
  <si>
    <t>Tiểu học Nguyễn An ninh</t>
  </si>
  <si>
    <t>Lý Chính Thắng 2</t>
  </si>
  <si>
    <t>TH Vạn Tường</t>
  </si>
  <si>
    <t>Nguyễn Đình Chính</t>
  </si>
  <si>
    <t xml:space="preserve">TH Đông Ba </t>
  </si>
  <si>
    <t>TH Sông Lô</t>
  </si>
  <si>
    <t>TH Hồ Văn Huê</t>
  </si>
  <si>
    <t>TH Phạm Ngọc Thạch</t>
  </si>
  <si>
    <t>TH Đặng Văn Ngữ</t>
  </si>
  <si>
    <t>TH Lê Đình Chinh</t>
  </si>
  <si>
    <t>Trường Dân Lập Quốc Tế Việt Úc</t>
  </si>
  <si>
    <t>TIỂU HỌC NGUYỄN THƯỢNG HIỀN</t>
  </si>
  <si>
    <t>An Hội</t>
  </si>
  <si>
    <t>Trần Văn Ơn</t>
  </si>
  <si>
    <t xml:space="preserve">Hanh Thông </t>
  </si>
  <si>
    <t>Phạm Ngũ Lão</t>
  </si>
  <si>
    <t>Lương Thế Vinh</t>
  </si>
  <si>
    <t xml:space="preserve"> Trường TH Kim Đồng</t>
  </si>
  <si>
    <t xml:space="preserve">Tiểu học Nguyễn Thị Minh Khai </t>
  </si>
  <si>
    <t>TH Chi Lăng</t>
  </si>
  <si>
    <t>TH Phan Chu Trinh</t>
  </si>
  <si>
    <t>Trường TH Lê Quý Đôn</t>
  </si>
  <si>
    <t>Lê Văn Thọ</t>
  </si>
  <si>
    <t>Trường TH An Lạc 3</t>
  </si>
  <si>
    <t>Bình Trị Đông</t>
  </si>
  <si>
    <t>Trần Văn ƠN</t>
  </si>
  <si>
    <t>Tiểu học Bình Hưng Hòa</t>
  </si>
  <si>
    <t>TH Lê Qúy Đôn</t>
  </si>
  <si>
    <t>Lê Công Phép</t>
  </si>
  <si>
    <t>TH Kim Đồng</t>
  </si>
  <si>
    <t>Tiểu học Bình Trị 2</t>
  </si>
  <si>
    <t>Chu Văn An</t>
  </si>
  <si>
    <t>Trường tiểu học Tân Tạo</t>
  </si>
  <si>
    <t>Tiểu học 
Lê Trọng Tấn</t>
  </si>
  <si>
    <t>Trường Tiểu Học
 Ngô Quyền</t>
  </si>
  <si>
    <t>TH Bình Tân</t>
  </si>
  <si>
    <t>Lạc Hồng</t>
  </si>
  <si>
    <t>An Lạc 2</t>
  </si>
  <si>
    <t>An Lạc 1</t>
  </si>
  <si>
    <t>Tân Tạo A</t>
  </si>
  <si>
    <t>Âu Cơ</t>
  </si>
  <si>
    <t>Lê Thánh Tông</t>
  </si>
  <si>
    <t>Chuyên Biệt Bình Minh</t>
  </si>
  <si>
    <t>Duy Tân</t>
  </si>
  <si>
    <t>Hồ Văn Cường</t>
  </si>
  <si>
    <t>Huỳnh Văn Chính</t>
  </si>
  <si>
    <t>Lê Lai</t>
  </si>
  <si>
    <t>Phan Chu Trinh</t>
  </si>
  <si>
    <t>Tân Hóa</t>
  </si>
  <si>
    <t>Tân Sơn Nhì</t>
  </si>
  <si>
    <t>Tân Thới</t>
  </si>
  <si>
    <t>Tô Vĩnh Diện</t>
  </si>
  <si>
    <t xml:space="preserve"> Bình Hưng</t>
  </si>
  <si>
    <t>Phong Phú 2</t>
  </si>
  <si>
    <t>An Phú Tây</t>
  </si>
  <si>
    <t>Tân Nhựt 6</t>
  </si>
  <si>
    <t>TH Việt Mỹ</t>
  </si>
  <si>
    <t>Tiểu học Bình Chánh</t>
  </si>
  <si>
    <t>lê minh xuân 2</t>
  </si>
  <si>
    <t>Qui Đức</t>
  </si>
  <si>
    <t>Tân Nhựt</t>
  </si>
  <si>
    <t>Tiểu học Tân Túc</t>
  </si>
  <si>
    <t>TRẦN NHÂN TÔN</t>
  </si>
  <si>
    <t>Trường bán trú KId home</t>
  </si>
  <si>
    <t>Qưới Xuân</t>
  </si>
  <si>
    <t>Trường Tiểu Học Thần Đồng</t>
  </si>
  <si>
    <t>Hà Huy Giáp</t>
  </si>
  <si>
    <t>Nguyễn Thái Bình</t>
  </si>
  <si>
    <t>Hàm tử</t>
  </si>
  <si>
    <t>Trần Bình Trọng</t>
  </si>
  <si>
    <t>Huỳnh Mẫn Đạt</t>
  </si>
  <si>
    <t>Bàu Sen</t>
  </si>
  <si>
    <t>Chương Dương</t>
  </si>
  <si>
    <t>Huỳnh Kiến Hoa</t>
  </si>
  <si>
    <t>Phạm Hồng Thái</t>
  </si>
  <si>
    <t>Trần Quốc Toản</t>
  </si>
  <si>
    <t>Minh Đạo</t>
  </si>
  <si>
    <t>Chính Nghĩa</t>
  </si>
  <si>
    <t>Hùng Vương</t>
  </si>
  <si>
    <t>Lý Cảnh Hớn</t>
  </si>
  <si>
    <t>Bình Hòa</t>
  </si>
  <si>
    <t>Phan Văn Trị</t>
  </si>
  <si>
    <t>Thanh Đa</t>
  </si>
  <si>
    <t>Yên thế</t>
  </si>
  <si>
    <t>Nguyễn Đình Chiểu</t>
  </si>
  <si>
    <t>Phú Lâm</t>
  </si>
  <si>
    <t>Nguyễn Văn Luông</t>
  </si>
  <si>
    <t>Phú Định</t>
  </si>
  <si>
    <t>Him Lam</t>
  </si>
  <si>
    <t>Đặng Nguyên Cẩn</t>
  </si>
  <si>
    <t>Châu Văn Liêm</t>
  </si>
  <si>
    <t>Nguyễn Thiện Thuật</t>
  </si>
  <si>
    <t>Phạm Văn Chí</t>
  </si>
  <si>
    <t>Võ Văn Tần</t>
  </si>
  <si>
    <t>Rạch Ông</t>
  </si>
  <si>
    <t>Âu Dương Lân</t>
  </si>
  <si>
    <t>Vàm Cỏ Đông</t>
  </si>
  <si>
    <t>Nguyễn Trực</t>
  </si>
  <si>
    <t>Bông Sao</t>
  </si>
  <si>
    <t xml:space="preserve"> Trần Danh Lâm</t>
  </si>
  <si>
    <t xml:space="preserve"> Nguyễn Công Trứ</t>
  </si>
  <si>
    <t xml:space="preserve">  781E Hẻm 781 Lê Hồng Phong, Phường 12, Quận 10, Hồ Chí Minh</t>
  </si>
  <si>
    <t>103-105 Bắc Hải Phường 15,Quận 10</t>
  </si>
  <si>
    <t>283/44-46 Cách Mạng Tháng Tám Phường 12, Quận 10</t>
  </si>
  <si>
    <t>105 Hồ Thị Kỷ P1,Q10</t>
  </si>
  <si>
    <t>354/74 Lý Thường Kiệt P14, Q10</t>
  </si>
  <si>
    <t>157 Tô Hiến Thành</t>
  </si>
  <si>
    <t>438 Ngô Gia Tự</t>
  </si>
  <si>
    <t>378/3-5 Điện Biên Phủ, Phường 11, Quận 10</t>
  </si>
  <si>
    <t>91/8D Hòa Hưng</t>
  </si>
  <si>
    <t>479 Vĩnh Viễn, Phường 7, Q10</t>
  </si>
  <si>
    <t>01 Nhật Tảo, Phường 9, Quận 10</t>
  </si>
  <si>
    <t>382 Sư Vạn Hạnh, phường 2, Quận10</t>
  </si>
  <si>
    <t>888-890 Nguyễn Chí Thanh, P4 Q11</t>
  </si>
  <si>
    <t>66 Hòa Bình, q11</t>
  </si>
  <si>
    <t>612 Lạc Long Quân, P.5 Q11</t>
  </si>
  <si>
    <t>10 Lê Đại Hành, P7 Q11</t>
  </si>
  <si>
    <t>225 Lò Siêu, P8 Q11</t>
  </si>
  <si>
    <t>251 Lạc Long Quân, P10 Q11</t>
  </si>
  <si>
    <t>322 Tôn Thất Hiệp, P12 Q11</t>
  </si>
  <si>
    <t>203 Nguyễn Thị Nhỏ, P16 Q11</t>
  </si>
  <si>
    <t>181/23-27-29 Bình Thới, P9 Q11</t>
  </si>
  <si>
    <t>01 đường C, khu chung cư Phú Thọ, Phường 15, Quận 11</t>
  </si>
  <si>
    <t>252 Lạc Long Quân, P10 Q11</t>
  </si>
  <si>
    <t>160 TRẦN QUÝ P6 Q11</t>
  </si>
  <si>
    <t>393BC Minh Phụng P10 Q11</t>
  </si>
  <si>
    <t>322 Nguyễn Trọng Tuyển, P1, QTB</t>
  </si>
  <si>
    <t>947/12 Lạc Long Quân, Phường 11, Quận Tân Bình</t>
  </si>
  <si>
    <t>42/2a Văn Chung P 13 Q Tân Bình</t>
  </si>
  <si>
    <t>19 Bùi Thị Xuân P.2, Tân Bình</t>
  </si>
  <si>
    <t>Số 55 Hoàng Việt, Phường 4, quận Tân Bình</t>
  </si>
  <si>
    <t>62 Thăng Long, P.4, Q. Tân Bình</t>
  </si>
  <si>
    <t>25/1 Tái Thiết 
phường 11 , Tân Bình , TPHCM</t>
  </si>
  <si>
    <t>69 Trường Chinh, P12, Q Tân Bình</t>
  </si>
  <si>
    <t>74, Trần Mai Ninh, P12, Tân Bình</t>
  </si>
  <si>
    <t>19 Cộng Hòa, phường 12, quận Tân Bình</t>
  </si>
  <si>
    <t>83 Nguyễn Đức Thuận, P13, Tân Bình</t>
  </si>
  <si>
    <t>45/33 Trần Thái Tông, P15, Q.Tân Bình</t>
  </si>
  <si>
    <t>481/9 Trường Chinh, P14 Tân B ình</t>
  </si>
  <si>
    <t>125 Bạch Đằng, F2 Tân Bình</t>
  </si>
  <si>
    <t>đường Nguyễn Phúc Trú, khu phố 1, thị trấn Củ Chi</t>
  </si>
  <si>
    <t>404 Tỉnh lộ 7, ấp Bình Thượng 1, xã Thái Mỹ</t>
  </si>
  <si>
    <t>Ấp 3, xã Phạm Văn Cội</t>
  </si>
  <si>
    <t>Âp Chợ, xã Trung An</t>
  </si>
  <si>
    <t>Ấp 1A, xã Hòa Phú</t>
  </si>
  <si>
    <t>Ấp 10, xã Tân Thạnh Đông</t>
  </si>
  <si>
    <t>Ấp 12, Xã Tân Thạnh Đông, Huyện Củ Chi, TP. HCM</t>
  </si>
  <si>
    <t>Bàu Chứa, Nhuận Đức,Củ Chi</t>
  </si>
  <si>
    <t>Đường Hồ Văn Tắng, Ấp Cây Da, Tân Phú Trung, Củ Chi</t>
  </si>
  <si>
    <t>ẤP ĐÌNH, XÃ TÂN PHÚ TRUNG, CỦ CHI</t>
  </si>
  <si>
    <t>Ấp Mũi Lớn 2, xã Tân An Hội</t>
  </si>
  <si>
    <t>522 tỉnh lộ 15,ấp 4A,Tân Thạnh Đông, Củ Chi, TPHCM</t>
  </si>
  <si>
    <t>363 Đặng Thúc Vịnh, xã Đông Thạnh, huyện Hóc Môn</t>
  </si>
  <si>
    <t>170 Lê Thị Hà, Ấp Chánh 1, Tân Xuân, Hóc Môn</t>
  </si>
  <si>
    <t>1/21 ấp Tiền Lân, xã Bà Điểm, huyện Hóc Môn</t>
  </si>
  <si>
    <t>50, Ấp Thới Tây 2, xã Tân Hiệp, huyện Hốc Môn,TPHCM</t>
  </si>
  <si>
    <t>209 đường Đặng Thúc Vịnh, ấp 7, xã Đông Thạnh, huyện Hóc Môn.</t>
  </si>
  <si>
    <t>59/5A QL 22, ấp Mỹ Hòa 1, xã Trung Chánh, huyện Hóc Môn, TPHCM</t>
  </si>
  <si>
    <t>10 Phan Văn Hớn ấp 4 Xuân Thới Thượng</t>
  </si>
  <si>
    <t>28/1, Hồ Ngọc Cẩn, Trung Chánh 1, Trung Chánh, Hóc Môn</t>
  </si>
  <si>
    <t>8B,Nguyễn Văn Bứa,ấp 5 ,Xuân Thới Sơn ,Hóc Môn</t>
  </si>
  <si>
    <t>19/23 ấp Thới Tứ, xã Thới Tam Thôn, Hóc Môn</t>
  </si>
  <si>
    <t>4/111 đường Trần Thị Bốc, ấp Nam Thới, xã Thới Tam Thôn, Hóc Môn.</t>
  </si>
  <si>
    <t>70 đường Trần Văn Mười, ấp Xuân Thới Đông 3, xã Xuân Thới Đông, huyện Hóc Môn</t>
  </si>
  <si>
    <t>51/2 Âp Hậu Lân -Xã Bà Điểm -Huyện Hóc Môn</t>
  </si>
  <si>
    <t>170 Bùi Công Trừng Ấp 4 Nhị Bình Huyện Hóc Môn TPHCM</t>
  </si>
  <si>
    <t>Số 10 Phan Văn Hớn, ấp 2 xã Xuân Thới Thượng</t>
  </si>
  <si>
    <t>50/43 ấp 6 Xuân Thới Sơn</t>
  </si>
  <si>
    <t>79-Lê Lợi- Khu phố 4 Thị trấn Hóc Môn</t>
  </si>
  <si>
    <t>90/9A, ấp Thống Nhất 2, xã Tân Thới Nhì, huyện Hóc Môn.</t>
  </si>
  <si>
    <t>15 hồ biểu chánh,Phường 12,Phú nhuận</t>
  </si>
  <si>
    <t>93-95 Nguyễn Văn Trỗi, Phường 12, Quận Phú Nhuận TPHCM</t>
  </si>
  <si>
    <t>99 Phan Đăng Lưu,P7,PN,TP.HCM</t>
  </si>
  <si>
    <t>413 Phan Xích Long, P3, PN, TPHCM</t>
  </si>
  <si>
    <t>9 Hoàng Minh Giám, P9, PN, TP.HCM</t>
  </si>
  <si>
    <t>175 Đặng Văn Ngữ, P14, PN, TPHCM</t>
  </si>
  <si>
    <t>35 Đặng Văn Ngữ, P10, PN, TP.HCM</t>
  </si>
  <si>
    <t>73/1 Hoàng Văn Thụ,P15,PN,TP.HCM</t>
  </si>
  <si>
    <t>36 Nguyễn Thượng Hiền, Phường 1, Gò Vấp</t>
  </si>
  <si>
    <t>Số 2 Phạm Văn Chiêu, Phường 8, Quận Gò Vấp</t>
  </si>
  <si>
    <t>90 Nguyễn Thái Sơn, Phường 3, quận Gò Vấp</t>
  </si>
  <si>
    <t xml:space="preserve">5 LÊ LỢI - PHƯỜNG 4 - GÒ VẤP </t>
  </si>
  <si>
    <t>Số 5 đường Phạm Ngũ Lão</t>
  </si>
  <si>
    <t>Số 02, đường 13, f 8, Gò Vấp</t>
  </si>
  <si>
    <t>1A Quang Trung
P.10, Q.Gò Vấp</t>
  </si>
  <si>
    <t>31/1C Quang Trung , P11, GV</t>
  </si>
  <si>
    <t>645/2 Quang Trung, P11, Gò Vấp</t>
  </si>
  <si>
    <t>40/25 A -  thống Nhất - P16 - GV</t>
  </si>
  <si>
    <t>237/63 Đường Phạm Văn Chiêu,Phường 14, Quận Gò Vấp</t>
  </si>
  <si>
    <t>1115 Lê Đức Thọ phường 13 GV</t>
  </si>
  <si>
    <t>504/58C Kinh Dương Vương, P. An Lạc A, Q. Bình Tân</t>
  </si>
  <si>
    <t>276/68,Tân Hòa Đông,F Bình Trị Đong</t>
  </si>
  <si>
    <t>160B Hồ Văn Long Bình Hưng Hòa B
 Bình Tân</t>
  </si>
  <si>
    <t>88/2 ĐS 18, KP2, BHH, Bình Tân</t>
  </si>
  <si>
    <t>2A/58 đường Lê Ngung, P.Tân Tạo A, Q.Bình Tân</t>
  </si>
  <si>
    <t>01, Đường 1A, Phường An Lạc, Bình Tân</t>
  </si>
  <si>
    <t>101, đường  liên khu 4-5, KP5,
 P.Bình Hưng Hòa B, Quận Bình Tân</t>
  </si>
  <si>
    <t>88A đường số 3, khu dân cư An Lạc, P. Bình Trị Đông B, Q. Bình Tân</t>
  </si>
  <si>
    <t>Số 7, đường số 1, p. Bình Hưng Hòa</t>
  </si>
  <si>
    <t>119 Hồ Văn Long, KP3, P. Tân Tạo, Q. Bình Tân</t>
  </si>
  <si>
    <t>79/24 đường số 4, khu phố 7, P.Bình Hưng Hòa, Q.Bình Tân</t>
  </si>
  <si>
    <t>118 đường số 3 khu dân cư Vĩnh Lộc, phường Bình Hưng Hòa B.</t>
  </si>
  <si>
    <t>1-3 Đường 48- kp9- phường Tân Tạo- Quận Bình Tân</t>
  </si>
  <si>
    <t>1014/88/11 Tân Kỳ Tân Quý KP14 Phường Bình Hưng Hòa Quận Bình Tân</t>
  </si>
  <si>
    <t>121 Phùng Tá Chu, Phường An Lạc A, Quận Bình Tân</t>
  </si>
  <si>
    <t>687/6 Kinh Dương Vương, P.An Lạc 1, Quận Bình Tân</t>
  </si>
  <si>
    <t>Đường Lộ Tẻ, khu phố 3, phường Tân Tạo A, quận Bình Tân</t>
  </si>
  <si>
    <t>23/15 Trần Văn Cẩn- Phường Tân Thới Hòa</t>
  </si>
  <si>
    <t>197-199 Trịnh Đình Trọng, phường Phú Trung, Quận Tân Phú</t>
  </si>
  <si>
    <t>Số 10, Nguyễn Thái Học, Tân Thành, Tân Phú</t>
  </si>
  <si>
    <t>39B Lương Trúc Đàm, Phường Hiệp Tân</t>
  </si>
  <si>
    <t>51-53 Trịnh Đình Trọng, Phường Phú Trung</t>
  </si>
  <si>
    <t>39 Huỳnh Văn Chính, Phường Hòa Thạnh</t>
  </si>
  <si>
    <t>150 Tây Thạnh,         Phường Tây Thạnh</t>
  </si>
  <si>
    <t>193A Thạch Lam, phường Phú Thạnh, Quận Tân Phú</t>
  </si>
  <si>
    <t>58/29 Lũy Bán Bích, Phường Tân Thới Hòa</t>
  </si>
  <si>
    <t>905/4 Âu Cơ,              Phường Tân Sờn Nhì</t>
  </si>
  <si>
    <t>61 Đỗ Thừa Luông</t>
  </si>
  <si>
    <t>13 Đô Đốc Lộc,         Phường Tân Quý</t>
  </si>
  <si>
    <t>Số 3A, đường số 10, KDC Bình Hưng, xã Bình Hưng, huyện Bình Chánh</t>
  </si>
  <si>
    <t>Đường D3 Khu dân cư Phong Phú 4, xã Phong Phú, huyện Bình Chánh</t>
  </si>
  <si>
    <t xml:space="preserve">ấp 2 
Xã An Phú Tây </t>
  </si>
  <si>
    <t>E3/56A, Ấp 6 Tân Nhựt</t>
  </si>
  <si>
    <t>E12/28M,Thới hòa,VLA, Bình Chánh,TPHCM</t>
  </si>
  <si>
    <t>C5/42 Trịnh Như Khuê, xã Bình Chánh huyện Bình Chánh</t>
  </si>
  <si>
    <t>E5/18 ấp 5  lê minh xuân huyện bình chánh</t>
  </si>
  <si>
    <t>A6/12, xã Qui Đức, huyện Bình Chánh</t>
  </si>
  <si>
    <t>A7/178C Ấp 1, Đường Bà Điểm, Xã Tân Nhựt, Huyện Bình Chánh</t>
  </si>
  <si>
    <t>C1/3G, khu phố 3, Tân Túc</t>
  </si>
  <si>
    <t>B15/7  ấp 2-Bình Chánh</t>
  </si>
  <si>
    <t>219 KP5 P.Thạnh Xuân</t>
  </si>
  <si>
    <t>299/1/1, Đường ĐHT 02, Phường THT, Quận 12</t>
  </si>
  <si>
    <t>84/1 TL30, Thạnh Lộc, Quận 12</t>
  </si>
  <si>
    <t>21,HT11,KP3 P.Hiệp Thành</t>
  </si>
  <si>
    <t>750-752 Võ Văn Kiệt, p1, Q5</t>
  </si>
  <si>
    <t>120 Trần Bình Trọng, p2, Q5</t>
  </si>
  <si>
    <t>5 Huỳnh Mẫn Đạt, p5, Q5</t>
  </si>
  <si>
    <t>106 Nguyễn Trãi, , p3, Q5</t>
  </si>
  <si>
    <t>91-93 Nghĩa Thục, p6, Q5</t>
  </si>
  <si>
    <t>16-18 Nguyễn Văn Đừng, p6, Q5</t>
  </si>
  <si>
    <t>38 Nguyễn Duy Dương, p8, Q5</t>
  </si>
  <si>
    <t>292 Trần Phú, p8, Q5</t>
  </si>
  <si>
    <t>15 Ký Hòa, p11, Q5</t>
  </si>
  <si>
    <t>676 Nguyễn Trãi, p11, Q5</t>
  </si>
  <si>
    <t>768 Nguyễn Trãi, p11, Q5</t>
  </si>
  <si>
    <t>8-15 Vạn Tượng, p 15, Q5</t>
  </si>
  <si>
    <t>266 Hồng Bàng, p15, q5</t>
  </si>
  <si>
    <t>02 Xóm Chỉ Phường 10 Quận 5</t>
  </si>
  <si>
    <t>01 Chu Văn An, phường 12,quận Bình Thạnh</t>
  </si>
  <si>
    <t>348 phan văn trị, phường 11, quận bình thạnh</t>
  </si>
  <si>
    <t xml:space="preserve">15 Đường Thanh Đa, Phường 27, Quận Bình Thạnh </t>
  </si>
  <si>
    <t>26 Vũ Tùng, Phường 1, Quận Bình Thạnh</t>
  </si>
  <si>
    <t>377 Lê Quang Định, Phường  5, Quận Bình Thạnh</t>
  </si>
  <si>
    <t xml:space="preserve">1B Lê Quang Định, P.14, QBT </t>
  </si>
  <si>
    <t>số 2, đường số 3, CX. Chu Văn An,P.26, Q.Bình Thạnh</t>
  </si>
  <si>
    <t>820/25 Hậu Giang P12 Q6</t>
  </si>
  <si>
    <t>Số 2 đường số 9, P11 Q6</t>
  </si>
  <si>
    <t>06 Tân Hòa Đông, Phường 14, Quận 6</t>
  </si>
  <si>
    <t>489B/6,Hậu giang,P11,Q6</t>
  </si>
  <si>
    <t>199/31 Lê Quang Sung</t>
  </si>
  <si>
    <t>30/4 Nguyễn Đình Chi p9q6</t>
  </si>
  <si>
    <t>63 đường 11 cư xá Đài Rada p13q6</t>
  </si>
  <si>
    <t>369 Đặng Nguyên Cẩn p13q6</t>
  </si>
  <si>
    <t>660-662,Phạm văn Chí,Phường 8,Quận 6</t>
  </si>
  <si>
    <t>157 phan văn khỏe P5Q6</t>
  </si>
  <si>
    <t>100 Phan Văn Khỏe Phường 5 quận 6</t>
  </si>
  <si>
    <t>634 Phạm Văn Chí, Phường 8, Quận 6</t>
  </si>
  <si>
    <t>97 Phạm Đình Hổ, Phường 6, Quận 6</t>
  </si>
  <si>
    <t xml:space="preserve">284 Dương Bá Trạc, P2, Quận 8       </t>
  </si>
  <si>
    <t>79 Âu Dương Lân
Phường 3 Quận 8</t>
  </si>
  <si>
    <t>771 - 795 Phạm Thế Hiển, P4, Q8</t>
  </si>
  <si>
    <t>38A Dương Bá Trạc phường 1 Quận 8</t>
  </si>
  <si>
    <t>196 BÙI MINH TRỰC P5 Q8</t>
  </si>
  <si>
    <t>68 Hưng Phú P8, Q8</t>
  </si>
  <si>
    <t>4-Trương Đình Hội - P.16  - Q.8</t>
  </si>
  <si>
    <t xml:space="preserve">23,000 cho bữa trưa
5,000 cho bữa xế </t>
  </si>
  <si>
    <t>25000đ</t>
  </si>
  <si>
    <t>25.000</t>
  </si>
  <si>
    <t>26.000đ</t>
  </si>
  <si>
    <t>30.000 (23.000 +7.000)</t>
  </si>
  <si>
    <t>35.000 đồng/ ngày</t>
  </si>
  <si>
    <t>30.000 đồng</t>
  </si>
  <si>
    <t>22.000+8.000</t>
  </si>
  <si>
    <t>30,000 đồng</t>
  </si>
  <si>
    <t>35000đ/hs</t>
  </si>
  <si>
    <t>28000</t>
  </si>
  <si>
    <t>28.000</t>
  </si>
  <si>
    <t>bữa trưa : 23000
bữa xế : 7000</t>
  </si>
  <si>
    <t>27,000 đ</t>
  </si>
  <si>
    <t xml:space="preserve">- Ngô Thị Bình Minh - Phó Hiệu Trưởng -0834.555.805
- Từ Ái Mỹ - Y Tế phụ trách Bán trú - 
- Số đt bàn của trường 028 3863 1568 
Email : thtt.vanhanh@gmail.com
- Nguyễn Ngọc Trâm -HT-0937568899(*) </t>
  </si>
  <si>
    <t>- Trần Kim Ngọc - Phụ trách Bán trú - 0933.925.898</t>
  </si>
  <si>
    <t>- Đặng Thái Dân - Hiệu Trưởng - 0903.748.755</t>
  </si>
  <si>
    <t>- Lê Minh Đức - Hiệu Trưởng - 0903.776.093
- Nguyễn THị Ngọc Hanh - Giáo viên - 098.998.484</t>
  </si>
  <si>
    <t>- Tạ Thị Thái - Phó Hiệu Trưởng - 0902.342.300
tathithai@yahoo.com
- Huỳnh Thị Kim Thoảng - Y Tế - 0832.902.725
thoanghuynh89@yahoo.com.vn</t>
  </si>
  <si>
    <t>- Bùi Anh Hùng - Hiệu Trưởng - 0908.811.606
- Trịnh Tri Thánh Chân - Nhân viên - 0908.299.441</t>
  </si>
  <si>
    <t>- Nguyễn Thị Hồng Xuân - Hiệu Trưởng - 0908 265.279
- Trần Thị Thương - Y Tế - 0902.750.396  ( đã nghỉ hưu)</t>
  </si>
  <si>
    <t>- Đỗ Thị Mỹ Hân - Hiệu trưởng - 0917.268.383
- Nguyễn Thị Kim Mai - Quản lý Bán trú - 0939.751.909  (ko phảỉ số cô Mai)</t>
  </si>
  <si>
    <t>Tô Thị Quyên - cấp dưỡng</t>
  </si>
  <si>
    <t xml:space="preserve">- Nguyễn Thị Liên Mai - Phó Hiệu Trưởng - 0909.306.052 (nghỉ hưu)
- Nguyễn Thị Bình Phương - y tế - 01699.788.931 (chuyển công tác)
</t>
  </si>
  <si>
    <t>- Phạm Thanh Minh - Hiệu Trưởng - 0918109713 ( đã về hưu)
Nhân viên y tế- 0933.187.368
Thùy Mai- PHT- 090.853.1453(*)
tranvanonquan11@yahoo.com.vn</t>
  </si>
  <si>
    <t>-  Phạm Thị Phương Thảo - Phó Hiệu Trưởng - 0907.621.968</t>
  </si>
  <si>
    <t>- Huỳnh Mỹ Dung - Phó hiệu trưởng - 0918.701.278
- Nguyễn Thị Quốc Hạnh - Nhân viên - 0939.845.027</t>
  </si>
  <si>
    <t>- Dương Thị Ngọc Dung - Phó hiệu Trưởng - 0909.629.612
- Nguyễn Phú Cường - y tế - 0918.569.411</t>
  </si>
  <si>
    <t>- Vũ Thị Bích Hương - phó Hiệu trưởng - 0906 761 398</t>
  </si>
  <si>
    <t xml:space="preserve">- Bùi Văn Chiến - Hiệu Trưởng - 0903.125.737
- Lê Thị Ngọc Bích - GD - 01657.764.438 </t>
  </si>
  <si>
    <t>- Nguyễn Lưu Hoàng Quân- Nhân viên y tế - 0938.652.907</t>
  </si>
  <si>
    <t>- Phạm Thị Vượng - hiệu Trưởng- 0939.532.023
- Phù Thiên An- Y Tế - 0989.970.234</t>
  </si>
  <si>
    <t>Trần Thanh Huyền - NV - 0907906833</t>
  </si>
  <si>
    <t>- Hồ Thị Trúc Linh- Phó Hiệu Trưởng - 0982.062.141 cô đã chuyển sang trường tân trụ
- Số điện bàn của trường 028.3844.3658
- Cô Mỹ Dung-HT-0977.349.246 (*)</t>
  </si>
  <si>
    <t>- Huỳnh Thị Khánh Ly - PHT - 0903.013.135
- Đỗ Thị Kim Chi - PHT - 0908.424.546</t>
  </si>
  <si>
    <t>- Bùi Đức Hiển - HT - 0989.006.497
- Lê Thị Thúy Ngọc - PHT - 0986.756.132</t>
  </si>
  <si>
    <t>-  Nguyễn Thị Niên - PHT - 0937.123.452
- Trần Thị Thanh Hoa - PHT - 0909.653.623</t>
  </si>
  <si>
    <t>- Huỳnh Hữu Tuấn - PHT - 0989.013.549
- Vũ Thị Bích Thảo - NV Phụ trách Bán trú - 0971.981.393</t>
  </si>
  <si>
    <t>-Lê Thị Mộng Trinh - PHT - 0933180673
- Kiều Thị Mỹ Liên - PHT - 01223.121.383
nguyenkhuyen.tanbinh@gmail.com</t>
  </si>
  <si>
    <t xml:space="preserve">- Vũ Hoài Trân - PHT - 0908.504.755
</t>
  </si>
  <si>
    <t>- Huỳnh Thị Mai Hân - PHT - 0939.207.768
- Bùi Hồng Mai - PHT - 0938.023.768</t>
  </si>
  <si>
    <t>-Vũ Thị Thanh Tâm - PHT - 0919.020.479</t>
  </si>
  <si>
    <t>- Trần Thị Năm - Phụ trách bán trú</t>
  </si>
  <si>
    <t>- Lê Thị Lùng -PHT - 01286.095.444 (chuyển công tác sang Tân Thông)
- Nguyễn Phúc Thọ - Cấp dưỡng - 09340.499.900</t>
  </si>
  <si>
    <t>- Trần Thị Kim Cương - PHT - 0919.104.883
- Nguyễn Văn Thân - Bếp ăn -  01665.404.157</t>
  </si>
  <si>
    <t>- Trương Thị Kim Oanh - KT - 0937.256.290 (nghỉ việc)</t>
  </si>
  <si>
    <t>- Phan Ngọc Phi - PHT - 0907.374.527
- Đặng Thị Kim Ngân - y tế - 0937.459.259 ( Đã Nghỉ)</t>
  </si>
  <si>
    <t>- Nguyễn Thị Thu Huệ - PHT - 0994.254.008
- Trần Thị Cẩm Lệ - Bếp - 01656.132.762</t>
  </si>
  <si>
    <t>- Phan Thị Thu Phong - 0933.196.399
- Hồ Thị Lệ - y tế - 01698.513.226</t>
  </si>
  <si>
    <t>-Nguyễn Hồng Hòa - Hiệu trưởng - 0908.201.345
- Bùi Thị Hoàng- P.Hiệu trưởng - 0909.307.388
-Nguyễn Thị Mộng Diễm - NVYT - 0165.598.1565</t>
  </si>
  <si>
    <t>- Cao Minh Hải Bằng - Hiệu trưởng - 0907.495.127
- Trần Hoài Phong - Y tế - 0931.311.531</t>
  </si>
  <si>
    <t>- Đỗ Thị Thanh Hương - Y tế - 01674.590. 674
-Lê Thị Mười - P.Hiệu trưởng - 0909.071.119 (không phụ trách bán trú)</t>
  </si>
  <si>
    <t xml:space="preserve">- Nguyễn Thị Ngọc Lan - P.hiệu trưởng - 01284.312.139 
- Nguyễn Ngọc Thu Hương - Y tế - 0922.774.650
</t>
  </si>
  <si>
    <t>- Nguyễn Thanh Thủy - Y tế - 01229.075.726
- Đàm Thu Thảo - Hiệu trưởng - 0902.725.756
- Nguyễn Thị Thanh Hà- PHT- 0908.2492.37 (*)</t>
  </si>
  <si>
    <t xml:space="preserve">-  Trần Thị Thu Lan - P.Hiệu trưởng - 0167.474.1915
- Dương Thị Bích Châu - Y tế - 01644.100.964
</t>
  </si>
  <si>
    <t>- Hoàng Văn Tuấn - Y tế - 01677.583.531 
- Đặng Thị Phụng - P.Hiệu trưởng - 01224.560.067
- Võ Hoàng Dũng- HT- 0903.786.319 (*)</t>
  </si>
  <si>
    <t>- Đặng Thanh Thủy - NVYT - 0167.080.552
- Hà Thị Đào -P.Hiệu trưởng - 0934.931.605 ( cô đã vê hưu)</t>
  </si>
  <si>
    <t>- Bùi Văn Nam - Hiệu trưởng - 0949.857.278
- Nguyễn Thị Ngọc Phấn - Bếp trưởng - ..0988.289.902</t>
  </si>
  <si>
    <t xml:space="preserve">- Nguyễn Thị Ngọc Dung - P.Hiệu trưởng -  01657.597.685
- Thái Hoàng Phương - Y tế </t>
  </si>
  <si>
    <t>- Nguyễn Thị Kim Xuyến - Y tế - 0982.644.234
- Lê Thị Kim Phượng - P.Hiệu trưởng - 0908.423.417</t>
  </si>
  <si>
    <t>- Trần Ngọc Minh - Hiệu trưởng - 0908.911.208
- Trầm Thị Xuân - Y tế - 01259.195.776</t>
  </si>
  <si>
    <t>- Lê Thị Thúy Liên - Cấp dưỡng - 0933.954.809</t>
  </si>
  <si>
    <t>- Lâm Thị Cẩm Nhung - Y tế - 0987.333.242
- Lê Thị Tuyết Vân - P.Hiệu trưởng - 0939.053.506
- Ngô Minh Mẫn - Hiệu trưởng - 0902.725.700</t>
  </si>
  <si>
    <t>c1nguyendinhchinh.phunhuan.tphcm@moet.edu.vn</t>
  </si>
  <si>
    <t xml:space="preserve">- Dương Thái T Nhàn HT 909934679
c1dongba.phunhuan.tphcm@moet.edu.vn  
</t>
  </si>
  <si>
    <t xml:space="preserve">- Nguyễn Bửu An Hà - P.Hiệu trưởng - 01212.772.222
</t>
  </si>
  <si>
    <t>- Trương Quốc Hưng - Hiệu trưởng-0914.717.899 - c1hovanhue.phunhuan.tphcm@moet.edu.vn 
- Quyên- y tế-091.597.4525 (*) X
phamlegiadat@gmail.com</t>
  </si>
  <si>
    <t xml:space="preserve">- Trương Thị Thanh Mỹ HT
- Phan Thanh Mỹ - Y tế -0907.594.204
</t>
  </si>
  <si>
    <t>- Đàm Thị Giang - Y tế - 0986.250.791
- Dương Thái Sơn - Hiệu trưởng - 907.992.862 ( chuyển sang trường lê đình chinh)</t>
  </si>
  <si>
    <t>- Lê Thị Hạnh Dung - Hiệu trưởng - 0989.762.064
-Nguyễn Ngọc Lân- y tế-0938075284 x</t>
  </si>
  <si>
    <t>- Danh Thị Bé - Cấp  dưỡng - 
- Khưu Thị Minh Nguyệt - Y tế -0919.884.892
- Phan Thị Châu - ht 0909579969-nguyenthuonghiengovaphcm@gmail.com</t>
  </si>
  <si>
    <t>- Nguyễn Thị Huệ - Cấp dưỡng 
-Trần Thị Mỹ Dung - Y tế - 0916.243.223</t>
  </si>
  <si>
    <t>- Lê Thị Minh Hòa - Hiệu trưởng - 0908.406.983
- Ngô Thị Mỹ Dung - Y tế -0915.767.267
(truongphat20042012@gmail.com)
-Võ Thị Thu Vân - Bếp trưởng - 0903.364.299</t>
  </si>
  <si>
    <t>- Nguyễn Thị Minh Hiếu - Hiệu trưởng -0908.857.908
hanhthong.5leloi@gmail.com</t>
  </si>
  <si>
    <t>- Lê Thị Hồng Hà - Hiệu trưởng - 0902.772.366
- Phạm Thị Ánh Hồng - Cấp dưỡng - 01688.904.296
- Trần Thị Thùy - NVYT- 0978.636.260</t>
  </si>
  <si>
    <t>- Trần Thị Thục Uyên - Y tế -0919.150.055</t>
  </si>
  <si>
    <t>- Nguyễn Hoàng Khanh - Y tế - 0906.895.205
- Võ Minh Tương - Hiệu trưởng - 0969.005.018</t>
  </si>
  <si>
    <t>- Nguyễn Kim Phượng - Hiệu trưởng - 0909.394.072
-Trần Thị Như Hoa - Y tế - 0972.270.230</t>
  </si>
  <si>
    <t>- Hồ Văn Tiến - Y tế - 01213.611.909
- Phan Thị Kim Chung - Cấp dưỡng - 0983.874.907
- Thu hiền - Hiệu Trưởng- 093.333.1825</t>
  </si>
  <si>
    <t>- Lê Thị Hoàng Huyên - Y tế - 0936.337.629
- Phạm Thị Xuân - Hiệu trưởng - 0908.443.570 (nghỉ hưu)
- Vũ Thị  Thu Hà - Cấp dưỡng - 01264.472.547</t>
  </si>
  <si>
    <t>- Đào Thị Huyền Trang - Y tế - 01687.106.389
-Hà Ngọc Thạch - Hiệu trưởng - 0908.445.090</t>
  </si>
  <si>
    <t>- Võ Văn Phúc - Hiệu trưởng - 0912.264.321
- Nguyễn Thị Ngọc Tuyền - Y tế - 0903.130.511</t>
  </si>
  <si>
    <t>- Nguyễn Ngọc Kiều - Y tế - 0902.982.354
- Võ Văn Khánh - Hiệu trưởng - 0909.026.272</t>
  </si>
  <si>
    <t>- Nguyễn Tấn Vĩnh - BATT - 01212.217.979
- Nguyễn Thị Hà - Y tế - 0937.377.831</t>
  </si>
  <si>
    <t>- Lương Văn Bình - Hiệu trưởng - 0909.829.281 (ko phải số thầy bình)
- Phạm Ngọc Trân - Y tế - 0906.984.089
- Trương Thị Kiều Oanh - BATT -0909.715.677</t>
  </si>
  <si>
    <t>- Nguyễn Thị Kim Loan - Y tế - 0906.306.769</t>
  </si>
  <si>
    <t>- Huỳnh Văn Hoa - Hiệu trưởng - 0908.578.551
- Nguyễn Thị Ánh Hồng - P.Hiệu trưởng - 0909.726.847
- Nguyễn Thị Kim Liên - Y tế - 01652.192.038 - tieuhoclecongphep@gmail.com</t>
  </si>
  <si>
    <t>- Nguyễn Tấn Trang - Hiệu trưởng - 0908.613.878
- Vũ Thị Huế -Y tế - 0949.758.766</t>
  </si>
  <si>
    <t>- Lê Thị Thanh Lan - Y tế - 0909.792.632
- Nguyễn Thị Tuyết Nhung - P.Hiệu trưởng - 0903.666.472
- Trần Thị Thanh Xuân-HT-0908.586.772</t>
  </si>
  <si>
    <t>- Phạm Thị Thu Thảo - Hiệu trưởng \</t>
  </si>
  <si>
    <t>- Đặng Thị Kim Hương - Hiệu trưởng - 0946.469.798</t>
  </si>
  <si>
    <t>- Nguyễn Tấn Tấn - BATT - 0906.331.066
- Trần Thị Thu Thủy - Hiệu trưởng - 0989.807.768
- Trịnh Thị Hoàng Oanh - Y tế - 0902.109.814</t>
  </si>
  <si>
    <t>- Võ Thị Ngọc Diệp - P.Hiệu trưởng - 0987.799.299
- Võ Thị Mai - Y tế - 0937.656.344</t>
  </si>
  <si>
    <t>thanlac2.btan@moet.edu.vn</t>
  </si>
  <si>
    <t>- Trần Thị Vân Anh - P.Hiệu trưởng - 0937.777.156 - vananh1177@gmail.com</t>
  </si>
  <si>
    <t>Đặng Thị Lệ Hằng- P. Hiệu trưởng</t>
  </si>
  <si>
    <t>- Vũ Thị Ngọc Bích - Y tế - 0120.113.892</t>
  </si>
  <si>
    <t>- Nguyễn Thị Minh Nguyệt - P.Hiệu trưởng - 0983.038.296
- Lâm Thị Ngọc Ánh - Hiệu trưởng - 0908.940.290
- Võ Thị Thanh Hoa - Y tế - 01692.808.140</t>
  </si>
  <si>
    <t>- Nguyễn Thị Hà - Hiệu trưởng - 0913.885.278 ko phải HT trường
- Nguyễn Thị Thanh Hương - P.Hiệu trưởng - 0934.030.471
- Nguyễn Thị Thanh Nga - NVYT - 0906.902.934</t>
  </si>
  <si>
    <t>- Nguyễn Ngọc Hồng Hạnh - NV - 0902.482.939
- Trần Thị Khanh - Hiệu trưởng - 0909.229.902</t>
  </si>
  <si>
    <t>- Nguyễn Thị Tuyết Mai - Y tế - 0905.473.930
- Trần Thị Mai Hoa - P/Hiệu trưởng - 0909.234.945</t>
  </si>
  <si>
    <t>- Trần Nguyên Thụy - Hiệu trưởng - 0903.117.685</t>
  </si>
  <si>
    <t>- Hoàng Ngọc Chi - Y tế - 0975.910.218
- Mai Thị Kim Phương - Hiệu trưởng - 0909.255.009
Lê Thị Hoàng Oanh - PHT - 0987150995 - oanh0501tsn@gmail.com</t>
  </si>
  <si>
    <t>- Lê Thị Lý - Y tế - 01698.098.059
- Văn Thị Thanh Vân - P.Hiệu trưởng - 0937.230.179</t>
  </si>
  <si>
    <t>- Lê Thị Thanh Thủy - Hiệu trưởng - 0903.768.806
- Lưu Hồng Anh Nga - GV - 0918.714.432</t>
  </si>
  <si>
    <t>- Mai Khắc Hùng - P.Hiệu trưởng - 0909.622.045
- Cao Mỹ Hương - NVYT - 01645.192.675
- Lâm Nguyệt Ánh-HT- 0908.6603.66. (*)</t>
  </si>
  <si>
    <t>- Nguyễn Thị Hồng Hạnh - TM.HT</t>
  </si>
  <si>
    <t>- Lại Hữu Tâm - Hiệu trưởng - 0913.844.329
- Phạm Thị Thanh Thúy - Cấp dưỡng - 0907.139.162</t>
  </si>
  <si>
    <t>thynhu811st@gmail.com</t>
  </si>
  <si>
    <t>Võ Thị Huyền Trang - X- 0815933896</t>
  </si>
  <si>
    <t>c1tantuc.binhchanh.tphcm@moet.edu.vn</t>
  </si>
  <si>
    <t>thanhvantrannhanton@gmail</t>
  </si>
  <si>
    <t>- Số điện thoại trường-028 3716 0687
- Thầy Sơn HT- 0907.330.558 (*)</t>
  </si>
  <si>
    <t>-  Đặng Thị Khả - Phó Hiệu Trưởng - 0933.346.046
- Nguyễn Thị Huỳnh Hoa - Tổ Trưởng - 0909.339.091
c1hamtuq5.tphcm@moet.edu.vn</t>
  </si>
  <si>
    <t>- Nguyễn Thị Kim Ân - Hiệu Trưởng - 0908.232.375 (chuyển về Phạm Hồng Thái) nguyen.an67@yahoo.com.vn
- Đỗ Thị Bảo - Nhân viên Y tế - 0939.620.733 
- Tăng Tuyết Mười - Văn Thư - 0902.665.568</t>
  </si>
  <si>
    <t>- Huỳnh Thị Bực - Hiệu Trưởng - 0918.415.180
- Trương Thị Bạch Tuyết - Cấp Dưỡng - 0908.748.927</t>
  </si>
  <si>
    <t>- Trương Diệu Thừa - Hiệu Trưởng - 090.316.769
- Nguyễn Thị Ánh Mai - Y Tế - 0978.149.610</t>
  </si>
  <si>
    <t>- Lê Thị Bạch Tuyết - Hiệu Trưởng - 0908.023.349
c1chuongduongq5.tphcm@moet.edu.vn
- Trần Thị Bạch Vân - Nhân viên phụ trách bán trú - 0933.928.988
mphuong2110@yahoo.com - Nguyễn Thị Mai Phương-yt- 0909457346</t>
  </si>
  <si>
    <t xml:space="preserve">- Nguyễn Thị Quỳnh Anh - Phó Hiệu Trưởng - 0979.752.275
- Nguyễn Hoàng Thanh Tuyền - Cấp dưỡng - 0888.903.879
- Nguyễn Anh Khương - Y tế - </t>
  </si>
  <si>
    <t>- Lê Thị Kim Lan - Phó Hiệu Trưởng - 0902.381.972
- Dương Thị Kim Loan - Cấp dưỡng - 0907.425.828</t>
  </si>
  <si>
    <t xml:space="preserve">- Võ Thành Linh - Phó Hiệu Trưởng - 0903.803.310
- Lê Thị Hải - Y Tế - 01644.535.226
-  Đỗ Thị Tuyết Mai -HT- 0919.041.872(*)
 c1tranquoctoanq5.tphcm@moet.edu.vn </t>
  </si>
  <si>
    <t>- Nguyễn Trung Hải - Hiệu Trưởng - 0913.945.143</t>
  </si>
  <si>
    <t>- Trần Quang Nhiên - Hiệu Trưởng - 0907.548.707</t>
  </si>
  <si>
    <t>- Nguyễn Đức Đại - Phó Hiệu Trưởng - 0905.164.866
- Nguyễn Thị Bích Thủy - Cấp dưỡng - 01225.150.455</t>
  </si>
  <si>
    <t xml:space="preserve">- Điền Thị Hoàng Lý - Hiệu Trưởng - 0908.039.915
- Nguyễn Thị Thanh Hoa - Bếp Trưởng - 0924.268.295
c1ledinhchinhq5.tphcm@moet.edu.vn  </t>
  </si>
  <si>
    <t>- Lê Thị Ngọc Quyên - Hiệu Trưởng - 0908.128.064 Không phải HT trường Hùng Vương
- Lê Thúy Loan - Tổ trưởng - 0908.672.085</t>
  </si>
  <si>
    <t xml:space="preserve"> c1yenthe.tphcm@moet.edu.vn</t>
  </si>
  <si>
    <t xml:space="preserve">- Trần Thị Hoài Thu - P.Hiệu trưởng  - 0933.192.899
- Nguyễn Ngọc Kiều Diễm - Bếp - 908.734.041
</t>
  </si>
  <si>
    <t>- Nguyễn Đạo Đức - Hiệu trưởng - 0903.375.241</t>
  </si>
  <si>
    <t>- Trần Quốc Việt - Hiệu Trưởng - 0913.607.675
- Trần Thị Thu Chiên - Y Tế - 0937.710.827</t>
  </si>
  <si>
    <t>-  Đặng Thu Hà  - Hiệu Trưởng - 0908.322.077</t>
  </si>
  <si>
    <t>- Nguyễn Trọng Hậu - Hiệu Trưởng - 0906 .805.678
- Diệp Kim Mai - Cấp dưỡng - 0933.264.721
- Phan Thị Thúy Vân - Tiếp phẩm - 0937.952.717
(c1plq6.tphcm@moet.edu.vn)</t>
  </si>
  <si>
    <t>-  Lý Văn Thuận - Hiệu Trưởng - 0983.571.218
- Ngô Thị Minh Thảo - Bếp Trưởng - 01213.611.948
- Thập Nữ Hoàng Oanh - Y Tế - 01633.987.027</t>
  </si>
  <si>
    <t>- Nguyễn Thanh Hải- Hiệu Trưởng - 0906.718.080
- Trần Đoàn Kim Ngân - VT - 01264.362.991</t>
  </si>
  <si>
    <t>- Trần Minh Đức - Hiệu Trưởng - 0908.882.425
- Nguyễn Bích Chiêu - Phó Hiệu Trưởng - 0907.050.627</t>
  </si>
  <si>
    <t>- Trần Sỹ Thy - Hiệu Trưởng - 0912 299 219
transithy@gmail.com - 0908596799
- Nguyễn Hạnh Thùy - CD - 0908.461.198</t>
  </si>
  <si>
    <t>- Trần Thị Chắc - Bếp Trưởng - 01284.066.474</t>
  </si>
  <si>
    <t>Bùi Thị chiều</t>
  </si>
  <si>
    <t>c1vvtq6.tphcm@moet.edu.vn</t>
  </si>
  <si>
    <t>- Đặng Ngọc Trình- Hiệu Trưởng - 0909.572.912
- Đặng Thị Bảo Trân - Y Tế - 0948.061.695</t>
  </si>
  <si>
    <t>- Nguyễn Thị Thùy Trang - Hiệu Trưởng - 0903.637.712
(trangthuyadl1966@gmail.com)
(c1auduonglanq8.tphcm@moet.edu.vn)
- Trần Thị Hồng Nhung -Y Tế - 0931.982.427</t>
  </si>
  <si>
    <t>- Võ Thị Trúc Mai - Hiệu Trưởng - 0909.043.543
- Nguyễn Thị Hiếu - Tổ Trưởng - 0933.742.257</t>
  </si>
  <si>
    <t>- Nguyễn Thị Minh Phương - Phó Hiệu Trưởng - 0906.269.613
- Dương Kim Phượng - Bếp Trưởng - 0933.095.442</t>
  </si>
  <si>
    <t>- Võ Thị Dững - phó Hiệu Trưởng - 0907.371.649
- Lê Kim Hương - Bếp Trưởng - 0937.275.292</t>
  </si>
  <si>
    <t>- Chung Thị Ngọc Luyến - Phó Hiệu Trưởng - 0909 408 097
ngocluyen0203@gmail.com
 - Cao Thị Hồng Loan - y Tế - 0933.842.113</t>
  </si>
  <si>
    <t>02/07/2019 áp dụng 4-5 ngày/tuần. Áp dụng 100%</t>
  </si>
  <si>
    <t>02/07/2019 áp dụng 2-3 ngày/tuần. Trường gặp khó khăn mỗi năm có hs lớp 1 mới vô, các bé ko ăn quen</t>
  </si>
  <si>
    <t xml:space="preserve">02/07/2019 duy trì áp dụng 4-5 ngày /tuần. Áp dụng đầy đủ </t>
  </si>
  <si>
    <t xml:space="preserve">03/07/2019 duy trì áp dụng 4-5 ngày. trường có hợp tác với 1 công ty lại nấu, trường có yêu cầu nấu dựa theo thực đơn trên phần mềm </t>
  </si>
  <si>
    <t>21/3/2019: Chưa áp dụng</t>
  </si>
  <si>
    <t>Trường làm 6 bữa/ tuần</t>
  </si>
  <si>
    <t>chưa áp dụng năm học 2020</t>
  </si>
  <si>
    <t>Đầu tháng 4/2019</t>
  </si>
  <si>
    <t>Dùng thực đơn cuống, dự kiến T11/2018 sử dụng PM</t>
  </si>
  <si>
    <t xml:space="preserve">Chưa xác định thời gian </t>
  </si>
  <si>
    <t>20/3/2019: kết quả thăm về chưa áp dụng. Dự kiến 2020 sẽ áp dụng</t>
  </si>
  <si>
    <t>14/03: chưa áp dụng, chờ phối hợp công ty Thượng Hảo</t>
  </si>
  <si>
    <t>thuê dịch vụ nấu ăn bên ngoài</t>
  </si>
  <si>
    <t xml:space="preserve">Sử dụng SACN </t>
  </si>
  <si>
    <t>Còn xuất ăn công nghiệp</t>
  </si>
  <si>
    <t>Bên thuê nấu tự lên thực đơn</t>
  </si>
  <si>
    <t xml:space="preserve">27/05/2019: sales thăm về kết quả áp dụng 2 bữa/ tuần, trước đó có kết quả 4-5 ngày/ tuần. </t>
  </si>
  <si>
    <t>có tráng miệng</t>
  </si>
  <si>
    <t>4 cấp dưỡng 656 hs bán trú</t>
  </si>
  <si>
    <t>Áp dụng thực đơn giấy
 Phần mềm Dự kiến Tháng 11/2018</t>
  </si>
  <si>
    <t xml:space="preserve"> 4 cấp dưỡng 500 hs bán trú</t>
  </si>
  <si>
    <t>25/4/2019: Trên bảng trả kết quả khong có ghi thông  tin</t>
  </si>
  <si>
    <t>Mới áp dụng cuốn thực đơn, Phần mềm dự tính T11/2018 làm</t>
  </si>
  <si>
    <t>24/4/2019: năm học 2019-2020 sẽ áp dụng</t>
  </si>
  <si>
    <t>Sử dụng Thực đơn cuốn
Dự kiến Tháng 11 sử dụng PM</t>
  </si>
  <si>
    <t>chi phí cao khi dung thuc đơn</t>
  </si>
  <si>
    <t>Nhà trường còn áp dụng theo bộ thực đơn cũ. Dự kiến sẽ áp dụng phần mềm "Xây dựng thực đơn cân bằng dinh dưỡng" vào đầu năm học mới.</t>
  </si>
  <si>
    <t>thuê dịch vụ nếu ăn bên ngoài</t>
  </si>
  <si>
    <t>không đảm bảo được nguồn cung cấp thực phẩm</t>
  </si>
  <si>
    <t>12/3: Chưa áp dụng, Dùng SACN có thực đơn giấy từ Sở</t>
  </si>
  <si>
    <t>23/05/2019: Không áp dụng</t>
  </si>
  <si>
    <t>Dự kiến 1/12</t>
  </si>
  <si>
    <t>Áp dụng 5 ngày</t>
  </si>
  <si>
    <t>SD thực đơn củ,có buổi ăn xế</t>
  </si>
  <si>
    <t>áp dụng thực đơn cũ</t>
  </si>
  <si>
    <t xml:space="preserve">Số lượng gia vị ít quá khó khăn trong việc nấu </t>
  </si>
  <si>
    <t>Do đặt SACN, nhân sự ít</t>
  </si>
  <si>
    <t xml:space="preserve">Vì dủng SACN và Thấy 1 số món không phù hợp </t>
  </si>
  <si>
    <t>Do đặt suất ăn sẵn, sẽ đưa thực đơn cho SA tham khảo, xế có bánh ngọt, Yaua</t>
  </si>
  <si>
    <t>Năm học 2020 sẽ áp dụng</t>
  </si>
  <si>
    <t>Chưa có tài khoản và đang dùng SACN</t>
  </si>
  <si>
    <t>Trường có Hợp đồng với SA rồi không sử dụng gì nữa</t>
  </si>
  <si>
    <t xml:space="preserve">chưa áp dụng, không có món tráng miệng </t>
  </si>
  <si>
    <t>Học sinh ăn chưa quen, nên tập ăn từ từ rồi nâng dần ngày lên.</t>
  </si>
  <si>
    <t>28/05/2019: Chưa áp dụng thực đơn, vì trường sử dung thức ăn công nghiệp</t>
  </si>
  <si>
    <t>SACN lên thực đơn sẵn</t>
  </si>
  <si>
    <t xml:space="preserve">Không có món xào </t>
  </si>
  <si>
    <t xml:space="preserve">Không </t>
  </si>
  <si>
    <t>- Đang sử dụng thực đơn giấy
- Thấy thực đơn nhiều món lạ mà rau đi với củ học sinh nó không ăn
- Sắp tới bên NCC thay đổi giá quá c ao, không thể lên thực đơn dinh dưỡng vì lố tiền, còn bữa xế và chi phí gas, nhân công, ...</t>
  </si>
  <si>
    <t>Có hôm có xào sẽ không có tráng miệng, hôm có tráng miệng sẽ không có xào
- Khó khăn về chi phí vì bên NCC giá thành quá mắc, trường nhiều cái phải chi nên không đủ, tính bỏ luôn bữa xế thì bữa trưa sẽ đủ
- Học sinh không quen ăn rau, món ăn lạ như món bắp xào thịt</t>
  </si>
  <si>
    <t>Còn sử dụng thực đơn cuốn. PM dự kiến đầu T11/2018</t>
  </si>
  <si>
    <t>Không có món xào
Tăng cường rau cho món mặn và canh</t>
  </si>
  <si>
    <t>27/03/2019: Trường không áp dụng vì thiếu kinh phí</t>
  </si>
  <si>
    <t xml:space="preserve">29/03/2019: Chưa áp dụng
Trường hợp đồng bếp ăn nấu sẵn ,kinh phí cho một ngày ăn của học sinh không đáp ứng được </t>
  </si>
  <si>
    <t>Hiện trường sử dụng SACN</t>
  </si>
  <si>
    <t xml:space="preserve">báo suất ăn nấu theo thực đơn </t>
  </si>
  <si>
    <t>-Nhà trường sử dụng thêm một số món ăn học sinh yêu thích trong thực đơn (trước khi có phần mềm dinh dưỡng) của trường. .
-Nhà trường chưa tìm được nguồn cung cấp trái cây đảm bảo chất lượng nên chưa thực hiện món tráng miệng phục vụ học sinh.</t>
  </si>
  <si>
    <t>món ăn lạ , nhiều rau củ nên học sinh không thích ăn</t>
  </si>
  <si>
    <t>Đã áp dụng thử 1 tuần nhưng học sinh khó ăn, bỏ thức ăn rất nhiều</t>
  </si>
  <si>
    <t xml:space="preserve">không phù hợp với tình hình thực tế </t>
  </si>
  <si>
    <t>Cán bộ chưa xuống trường tập huấn cho Phó hiệu trưởng nên không biết sử dụng</t>
  </si>
  <si>
    <t>Sắp tới sẽ làm, chưa có thời gian cụ thể</t>
  </si>
  <si>
    <t>sử dụng xuất ăn bên ngoài,dự kiến sẽ nấu ăn tại trường</t>
  </si>
  <si>
    <t>Kết hợp với SACN</t>
  </si>
  <si>
    <t>Trong năm sẽ làm</t>
  </si>
  <si>
    <t>Áp dụng 4 ngày/ tuần</t>
  </si>
  <si>
    <t>Áp dụng 5 ngày/ tuần. Có môt sô món ăn học sinh ăn chưa quen</t>
  </si>
  <si>
    <t>14/03: tăng từ 2 ngày lên 4 ngày 
Thứ 6 món nước</t>
  </si>
  <si>
    <t>02/07/2019 đã áp dụng và phổ biến trong lớp</t>
  </si>
  <si>
    <t>25/4/2019: Trường chưa áp dụng do Cô Y Tế chưa biết cách tải về</t>
  </si>
  <si>
    <t>02/07/2019 chưa biết chỗ tai về-&gt; đã gửi áp phích qua email</t>
  </si>
  <si>
    <t>Chưa có</t>
  </si>
  <si>
    <t>Chưa có áp phích</t>
  </si>
  <si>
    <t xml:space="preserve">chưa áp dụng, dự kiến in sau </t>
  </si>
  <si>
    <t>Nhà Ăn</t>
  </si>
  <si>
    <t>Sẽ in ra</t>
  </si>
  <si>
    <t>tại nhà ăn và phòng y tế</t>
  </si>
  <si>
    <t>Chưa có Áp phích</t>
  </si>
  <si>
    <t>27/05/2019: trường không biết về áp phích. Đã xin email và gửi thông tin.</t>
  </si>
  <si>
    <t xml:space="preserve">Trường không nhận được Áp phích "3 phút thay đổi nhận thức"	</t>
  </si>
  <si>
    <t>tháng 10 sẽ áp  dụng</t>
  </si>
  <si>
    <t>Sẽ làm trong tháng 11</t>
  </si>
  <si>
    <t xml:space="preserve">Áp dụng trong nhà ăn </t>
  </si>
  <si>
    <t>Treo nhà ăn</t>
  </si>
  <si>
    <t>Vẽ lên tường khu bếp</t>
  </si>
  <si>
    <t>Trước nhà ăn</t>
  </si>
  <si>
    <t xml:space="preserve">Treo nhà ăn
27/05/2019: Trường k treo áp phích nữa </t>
  </si>
  <si>
    <t>Khi có chỉ đạo cấp trên</t>
  </si>
  <si>
    <t>treo nhà ăn</t>
  </si>
  <si>
    <t xml:space="preserve">27/05/2019: trường đã thực hiên treo mỗi lớp 1 tấm áp phích </t>
  </si>
  <si>
    <t>23/05/2019:Chưa áp dụng : đã hướng dẫn đường Link</t>
  </si>
  <si>
    <t>9/4/2019: kết quảz thăm về chưa in</t>
  </si>
  <si>
    <t>tháng 10 áp dụng</t>
  </si>
  <si>
    <t>Treo sảnh bán trú</t>
  </si>
  <si>
    <t>ChƯa nhận được Áp phích</t>
  </si>
  <si>
    <t>Đã treo mà bị hỏng</t>
  </si>
  <si>
    <t>Năm học 2020</t>
  </si>
  <si>
    <t>Dự kiến T11/2018</t>
  </si>
  <si>
    <t>Nhà ăn, Y Tế</t>
  </si>
  <si>
    <t xml:space="preserve">Chưa có </t>
  </si>
  <si>
    <t>- Lớp thì cô không đủ điều kiện in từng lớp, chỉ in treo hành lang 2,3 tấm các tầng, phòng ngủ</t>
  </si>
  <si>
    <t>Sẽ làm T11/2018</t>
  </si>
  <si>
    <t>Đầu HK2</t>
  </si>
  <si>
    <t>27/03/2019: Chưa áp dụng</t>
  </si>
  <si>
    <t>Sẽ tải về in ra</t>
  </si>
  <si>
    <t>Sẽ bàn với BGH tiến hành in</t>
  </si>
  <si>
    <t xml:space="preserve">sẽ in và treo </t>
  </si>
  <si>
    <t>Không có</t>
  </si>
  <si>
    <t xml:space="preserve">Để xin chi phí </t>
  </si>
  <si>
    <t>Treo ở khu sinh hoạt công cộng</t>
  </si>
  <si>
    <t>Dự kiến trong năm</t>
  </si>
  <si>
    <t>Trong nhà ăn</t>
  </si>
  <si>
    <t>02/07/2019: sẽ chia sẻ thêm trong năm học mới</t>
  </si>
  <si>
    <t>Họp PHHS</t>
  </si>
  <si>
    <t>02/07/2019 sẽ chia sẻ thêm trong năm học mới-&gt; đã gửi thông tin chia sẻ PHHS</t>
  </si>
  <si>
    <t>Nhà trường có dán thông báo</t>
  </si>
  <si>
    <t>02/07/02019 đã gửi thông tin chia sẻ PHHS-&gt; sẽ chia sẻ trong năm học mới</t>
  </si>
  <si>
    <t>Sẽ chia sẻ PHHS</t>
  </si>
  <si>
    <t>Bảng thông báo họp PH</t>
  </si>
  <si>
    <t>Có Ép plastic dán trên bảng thông báo để phụ huynh có thể đến xem.</t>
  </si>
  <si>
    <t>chie sẻ phải thông qua họp PHHS</t>
  </si>
  <si>
    <t>Sẽ họp PHHS</t>
  </si>
  <si>
    <t>Chờ chỉ đạo của Hiệu trưởng</t>
  </si>
  <si>
    <t>sẽ chia sẻ thêm vào các cuộc họp PHHS</t>
  </si>
  <si>
    <t>14/3: chưa chia sẻ</t>
  </si>
  <si>
    <t>Chưa sử dụng PM</t>
  </si>
  <si>
    <t>27/05/2019: chưa có kế hoạch chia sẻ</t>
  </si>
  <si>
    <t xml:space="preserve">chia sẽ khi có điều kiện </t>
  </si>
  <si>
    <t xml:space="preserve">27/05/2019: chưa chia sẽ
t9/2019 sẽ chia sẽ </t>
  </si>
  <si>
    <t xml:space="preserve">Khẩu vị chưa phù hợp học sinh </t>
  </si>
  <si>
    <t>Lúc đầu học sinh chưa quen ăn các món ăn có sự kết hợp nhiều thực phẩm khác nhau như rau củ kho gà mayonnaise, canh rau dền khoai lang đến nay các em đã quen dần với các món ăn ấy.</t>
  </si>
  <si>
    <t xml:space="preserve">Một vài món canh , món mặn học sinh ăn không quen miệng. </t>
  </si>
  <si>
    <t>Chờ họp PHHS</t>
  </si>
  <si>
    <t>chưa có</t>
  </si>
  <si>
    <t>Họp Ban đại diện CMHS</t>
  </si>
  <si>
    <t xml:space="preserve">25/4/2019: Trên phiếu trả kết quả k có ghi thông tin </t>
  </si>
  <si>
    <t>Các món ăn chưa phù hợp với học sinh tiểu học</t>
  </si>
  <si>
    <t xml:space="preserve">PH có thắc mắc là trường giải đáp hết </t>
  </si>
  <si>
    <t>Họp PHHS đã chia sẻ</t>
  </si>
  <si>
    <t>Dự kiến T11</t>
  </si>
  <si>
    <t>Tháng 11/2018</t>
  </si>
  <si>
    <t xml:space="preserve">27/05/2019: Từ chưa sẻ sang đã chia sẽ </t>
  </si>
  <si>
    <t xml:space="preserve">Khi áp dụng phần mềm </t>
  </si>
  <si>
    <t>Sẽ công khai thực đơn hàng tháng</t>
  </si>
  <si>
    <t>Thông qua Họp PHHS</t>
  </si>
  <si>
    <t>Qua buổi họp PHHS</t>
  </si>
  <si>
    <t>Chiếu thực đơn cho PHHS xem</t>
  </si>
  <si>
    <t>Họp PH đầu năm</t>
  </si>
  <si>
    <t>Sử dụng SA, trường không nấu</t>
  </si>
  <si>
    <t>Thông qua họp PHHS</t>
  </si>
  <si>
    <t>23/4/2019: Trường chưa chia sẻ, kế hoạch chia sẻ trong cuộc họp PHHS</t>
  </si>
  <si>
    <t>Dán trên bảng thông báo và cổng trường</t>
  </si>
  <si>
    <t xml:space="preserve">28/05/2019: Chưa chia sẽ , sẽ tuyên truyền vào buổi họp phhs </t>
  </si>
  <si>
    <t xml:space="preserve">27/05/2019: Phụ Huynh cảm thấy yên tâm hơn </t>
  </si>
  <si>
    <t xml:space="preserve">Đưa thông tin lên cổng thông tin điện tử </t>
  </si>
  <si>
    <t xml:space="preserve">PH củng chỉ quan tâm con họ ăn no, ăn đủ thôi </t>
  </si>
  <si>
    <t>27/03/2019: Chưa chia sẻ</t>
  </si>
  <si>
    <t>Họp PHHS 2019-2020</t>
  </si>
  <si>
    <t>có kế hoạch chia sẻ</t>
  </si>
  <si>
    <t>Sẽ làm sắp tới</t>
  </si>
  <si>
    <t>Trong cuộc họp PHHS</t>
  </si>
  <si>
    <t>Chờ Họp PHHS</t>
  </si>
  <si>
    <t>Trường đồng ý</t>
  </si>
  <si>
    <t>đã liên hệ cô ngọc đồng ý vào sáng 8h ngày 27/06</t>
  </si>
  <si>
    <t>Liên hệ trước khi đến, có thể hẹn lại thời gian với thầy.</t>
  </si>
  <si>
    <t xml:space="preserve">17/04/2019 : thầy HT chốt được lịch </t>
  </si>
  <si>
    <t xml:space="preserve">18/3 trường đồng ý
17/04/2019 : gọi cô HT cô nói đã đến thăm trường rồi </t>
  </si>
  <si>
    <t>8/4/2019: trường đồng ý</t>
  </si>
  <si>
    <t>Trường đồng ý lần 2</t>
  </si>
  <si>
    <t xml:space="preserve">
17/04/2019 : gọi HT và chốt được lịch  </t>
  </si>
  <si>
    <t>14/5/2019: trường đồng ý</t>
  </si>
  <si>
    <t xml:space="preserve">13/9: Trường đồng ý, trước khi xuống liên hệ thầy,đã có liên hệ cô PHT hỏi về thông tin tài khoản nhưng cô không nghe máy
17/9: dời lịch sang 21/09
</t>
  </si>
  <si>
    <t>đã liên hệ hai cô PHT đều không liên lạc được (21/6/2018)</t>
  </si>
  <si>
    <t>25/3/2019: TRường đồng ý</t>
  </si>
  <si>
    <t>12h-1h sáng 15/5/2017 , nếu được thì liên lạc với cô để cô sắp xếp</t>
  </si>
  <si>
    <t xml:space="preserve">Cô không tham dự được vì thời gian này đang bận và chưa biết chính xác khi nào tham dự được </t>
  </si>
  <si>
    <t>18/3: Trường đồng ý</t>
  </si>
  <si>
    <t>Trường muốn hỗ trợ sớm hơn
cô sẽ mời bên bếp cùng tham dự, cô nhiệt tình vui vẻ</t>
  </si>
  <si>
    <t>4/4/2019: trường đồng ý. 
Anh Thuận chưa trả hình ảnh bản ghi chép</t>
  </si>
  <si>
    <t>Cô Bùi Thị Hoàng trực tiếp dùng phần mềm nhưng vì cô đã lớn tuổi nên cứ liêc lạc với thầy</t>
  </si>
  <si>
    <t>18/12: lí do bận thi nên chưa chốt lịch hỗ trợ lần 2</t>
  </si>
  <si>
    <t xml:space="preserve">
17/04/2019 : thầy đã chốt lịch </t>
  </si>
  <si>
    <t>18/12: trường đồng ý hỗ trợ lần 2</t>
  </si>
  <si>
    <t xml:space="preserve">
17/04/2019 : đã chốt được lịch với thầy HT</t>
  </si>
  <si>
    <t>sáng chiều không gọi được</t>
  </si>
  <si>
    <t>Tốt</t>
  </si>
  <si>
    <t>Bình Thường</t>
  </si>
  <si>
    <t>26/3/2019: Trường đồng ý</t>
  </si>
  <si>
    <t>Trường đồng ý, cô HT báo trường vẫn đang còn sử dụng Phần mềm</t>
  </si>
  <si>
    <t>Trường đồng ý, cô muốn được tư vấn xây dựng bếp ăn như bên Trưng Trắc</t>
  </si>
  <si>
    <t>20/3/2019: Trường đồng ý</t>
  </si>
  <si>
    <t>tiếp đón chu đáo</t>
  </si>
  <si>
    <t>27/03/2019: Trường đồng ý</t>
  </si>
  <si>
    <t>16/5/2019: cô thanh đồng ý. Đã đăng kí tài khoản thanlac2.btan@moet.edu.vn với mk 111111 và gửi thông tin cho trường</t>
  </si>
  <si>
    <t xml:space="preserve">Trường đồng ý, thầy sẽ mời cả bên SACN để tham dự </t>
  </si>
  <si>
    <t>CUỐI THÁNG 5 LIÊN HỆ LẠI(29/5 trường mới tham gia được)</t>
  </si>
  <si>
    <t>THÁNG 7 LIÊN HỆ LẠI</t>
  </si>
  <si>
    <t>Ko Tốt</t>
  </si>
  <si>
    <t>TRƯỜNG Y/C NGÀY 18/5 XUỐNG</t>
  </si>
  <si>
    <t>Trường đồng ý, muốn hỗ trợ sớm vì cô YT phải lo giữ học sinh</t>
  </si>
  <si>
    <t>Trường đồng ý hỗ trợ lần 2</t>
  </si>
  <si>
    <t>CUỐI THÁNG 8 LIÊN HỆ LẠI</t>
  </si>
  <si>
    <t xml:space="preserve">17/04/2019 : đã chốt được lịch </t>
  </si>
  <si>
    <t xml:space="preserve">Trường đồng ý nhưng thầy cô vẻ không mấy quan tâm </t>
  </si>
  <si>
    <t xml:space="preserve">22/05/2019: Cô đồng ý. </t>
  </si>
  <si>
    <t xml:space="preserve">Trường đồng ý, trường chưa nghe đến thông tin Phần mềm nên chưa sử dụng, chưa đăng ký tài khoản, đợi nhân viên đến hỗ trợ đăng ký </t>
  </si>
  <si>
    <t>Trường đồng ý, có thay đổi cô sẽ báo</t>
  </si>
  <si>
    <t>Trường đồng ý, chờ email</t>
  </si>
  <si>
    <t>24/10: đồng ý lịch lần 2</t>
  </si>
  <si>
    <t>Tháng 8 liên hệ lại</t>
  </si>
  <si>
    <t>chua goi dc cho hiệu trưởng</t>
  </si>
  <si>
    <t>K THAM GIA (do số lượng học sinh k nhiều)</t>
  </si>
  <si>
    <t>Trước khi ghé trường, gọi cô Mai để cô sắp xếp</t>
  </si>
  <si>
    <t>8/10: Trường đồng ý, sáng mai liên hệ lại cô để xin email
11/10: cô bận chưa cho email</t>
  </si>
  <si>
    <t>20/3/019 Trường đồng ý</t>
  </si>
  <si>
    <t>21/03/2019 Trường đồng ý</t>
  </si>
  <si>
    <t>14/5/2019: cô Hoàng Anh đồng ý. Trường không nhớ về dự án nên cần hỗ trợ kĩ. Đã tạo tài khoản với mk 111111 và gửi thông tin cho trường</t>
  </si>
  <si>
    <t>Chưa muốn gặp, lý do trường đang bận công việc cho các ngày cuối năm, hẹn sẽ trao đổi trong dịp hè nếu có thắc mắc khi sử dụng phần mềm.</t>
  </si>
  <si>
    <t>Tháng 8 liên hệ lại, thời gian này bận</t>
  </si>
  <si>
    <t>Tiếp đón niềm nở, chịu tiếp thu và nhờ hướng dẫn thêm trong kỳ học sinh nghĩ hè để năm học tới sẽ áp dụng</t>
  </si>
  <si>
    <t>Trường yêu cầu hỗ trợ ngày 30/5(do các ngày khác bận)</t>
  </si>
  <si>
    <t>18/3/2019: Trường đồng ý</t>
  </si>
  <si>
    <t>Trường đồng ý, cô muốn hỗ trợ sớm</t>
  </si>
  <si>
    <t>1/4: anh Hiếu thông báo cô bận nên sắp xếp lại từ ngày 1/4 sang 8h ngày 2/4
03/25/2019: Trường đồng ý, có nhiều chức năng chưa hiểu nên cô cần hỗ trợ</t>
  </si>
  <si>
    <t xml:space="preserve">03/07/2019: duy trì áp dụng 4-5 ngày/tuần. </t>
  </si>
  <si>
    <t>sd suất ăn công nghiệp</t>
  </si>
  <si>
    <t>Học sinh đa số không ăn  các muốn xào, các món rau, cải</t>
  </si>
  <si>
    <t xml:space="preserve">Trường hợp đồng sức ăn nên chưa áp dụng </t>
  </si>
  <si>
    <t>Trường đặt xuất ăn công nghiệp</t>
  </si>
  <si>
    <t xml:space="preserve">Áp dụng từng phần </t>
  </si>
  <si>
    <t>Do học sinh của nhiều vùng miền, nên một số món ăn trong dự án không hợp khẩu vị.</t>
  </si>
  <si>
    <t>do học sinh chưa thích nghi, chưa quen ăn nhiều rau, nơi cung cấp thiếu nguồn thực phẩm theo đúng bộ thực đơn</t>
  </si>
  <si>
    <t>Phần mềm bị lỗi. Mức thu hạn chế.</t>
  </si>
  <si>
    <t>Lên thực đơn theo tuần</t>
  </si>
  <si>
    <t>Trường áp dụng thực đơn riêng</t>
  </si>
  <si>
    <t>Trường đặt xuất ăn công nghiệp công ty Dussmann cung cấp</t>
  </si>
  <si>
    <t xml:space="preserve">Chưa áp dụng, báo lại suấ ăn CN thực hiện </t>
  </si>
  <si>
    <t>Còn phụ thuộc thực đơn bếp ăn</t>
  </si>
  <si>
    <t xml:space="preserve">không áp dụng vì xuất ăn công nghiệp cung cấp </t>
  </si>
  <si>
    <t>Qua thực đơn của "Dự án Bữa ăn Học đường" thấy có nhiều rau cải,đối với lứa tuổi HS tiểu học thường các em không thích ăn nhiều rau (những món xào) nên sẽ không no, lãng phí về kinh tế, ảnh hưởng đến uy tín của đơn vị.</t>
  </si>
  <si>
    <t>dự kiến năm hoc 2018 - 2019
Chưa phù hợp với tình hình và cuộc sống của phụ huynh</t>
  </si>
  <si>
    <t>Học sinh lớp Một ít ăn rau củ thường hay bỏ món xào hoặc ăn rất ít</t>
  </si>
  <si>
    <t xml:space="preserve">kế hoạch Năm 2018-2019 sẽ áp dụng
</t>
  </si>
  <si>
    <t>Có một số thức ăn theo thực đơn chưa phù họp với học sinh và một số món ăn khối lượng tăng dẫn đến dư thừa thức ăn ( ví dụ:  Canh chua tôm nấu thơm ăn với cà ri bò)</t>
  </si>
  <si>
    <t>Vẫn còn khó khăn trong việc thuyết phục học sinh ăn rau, củ vì ở nhà các em cũng ít được ăn</t>
  </si>
  <si>
    <t>03/07/2019 áp dụng tại trường-&gt; đã áp dụng thêm tại lớp</t>
  </si>
  <si>
    <t xml:space="preserve">Các vùng miền khác nhau có những loại thực phẩm khác nhau nên có món không phù hợp với học sinh </t>
  </si>
  <si>
    <t>Thay đổi nhân sự, chưa được tập huấn</t>
  </si>
  <si>
    <t>bữa ăn này không thông dụng, học sinh chưa quen món ăn nhiều rau quá.</t>
  </si>
  <si>
    <t xml:space="preserve">Có nhiều món lạ chưa thích hợp cho học sinh chẳng hạn như canh rau đay </t>
  </si>
  <si>
    <t>đang áp dụng trong khuôn viên trường, kích thước in A3, A0</t>
  </si>
  <si>
    <t xml:space="preserve">Nhiều phụ huynh còn chưa quan tâm, phối kết hợp cùng với Nhà trường trong việc xây dựng Thực đơn cân bằng dinh dưỡng cho các em. </t>
  </si>
  <si>
    <t>sẽ chia sẻ với áp phích</t>
  </si>
  <si>
    <t>Chưa có thời gian phù hợp.</t>
  </si>
  <si>
    <t xml:space="preserve">I/ BÁO CÁO KẾT QUẢ THỰC HIỆN DỰ ÁN BỮA ĂN HỌC ĐƯỜNG TẠI TỈNH HCM </t>
  </si>
  <si>
    <t>Quận 1</t>
  </si>
  <si>
    <t>Quận 2</t>
  </si>
  <si>
    <t>Quận 3</t>
  </si>
  <si>
    <t>Quận 4</t>
  </si>
  <si>
    <t>Quận 7</t>
  </si>
  <si>
    <t>Quận 9</t>
  </si>
  <si>
    <t>Quận Thủ Đức</t>
  </si>
  <si>
    <t>Huyện Cần Giờ</t>
  </si>
  <si>
    <t>Huyện Nhà Bè</t>
  </si>
  <si>
    <t>TH Hòa Bình</t>
  </si>
  <si>
    <t>1 Công xã PARIS,P. Bến Nghé, q.1</t>
  </si>
  <si>
    <t>- Đặng Thị Hậu - Y tế - 01649.781.645
- Vũ Thị Ngoan - Bếp trưởng - 01264.656.754</t>
  </si>
  <si>
    <t>494 Võ Văn Kiệt,p. Cầu Kho,Q.1</t>
  </si>
  <si>
    <t>- Lê Công Minh - Hiệu Trưởng - 0933.883.985;
lecongminhml@gmail.com
- Nguyễn Thị Minh Nguyệt - Phó Hiệu Trưởng - 0902.984.279;
- Nguyễn Thị Thanh Hương - Y tế - 0966.494.660</t>
  </si>
  <si>
    <t xml:space="preserve">Nguyễn Thái Học </t>
  </si>
  <si>
    <t>71 THĐ,P. CO6L,Q.1</t>
  </si>
  <si>
    <t>- Nguyễn thi Minh Hiếu -  Phó Hiệu Trưởng - 0908.467.223;
nhieu1304@gmail.com
- Trịnh Thị Trương Hoa - Cấp dưỡng - 0164.300.614</t>
  </si>
  <si>
    <t>TH Đinh Tiên Hoàng</t>
  </si>
  <si>
    <t>67 Đinh Tiên Hoàng,p. ĐAKAO</t>
  </si>
  <si>
    <t xml:space="preserve"> - Đặng Ngọc Oanh Kiều - Y tế - 0126.9914.626;
Bếp trưởng, Tổ trưởng - 0902.709.923 
lylyhuynh.dth@gmail.com - Huỳnh Thị Ly Ly-KTPTBT- 0913694142</t>
  </si>
  <si>
    <t>Đuốc Sống</t>
  </si>
  <si>
    <t>2 Đinh Công Tráng,p.Tân Định,q.1</t>
  </si>
  <si>
    <t>- Đỗ An Chi - Phó hiệu Trưởng - 0916.228.080;
doanchids@gmail.com
- Hứa Thị Thùy Linh - KT bán trú;
- Nguyễn Thị Lụa - TT Bán trú</t>
  </si>
  <si>
    <t>Kết Đoàn</t>
  </si>
  <si>
    <t>2B Lương Hữu Khánh</t>
  </si>
  <si>
    <t>Khai Minh</t>
  </si>
  <si>
    <t>44 Phó Đức Chính, Nguyễn Thái Bình, q.1</t>
  </si>
  <si>
    <t>- Nguyễn Văn Thới - Hiệu Trưởng - 0903.952.096</t>
  </si>
  <si>
    <t>Nguyễn Bỉnh Khiêm</t>
  </si>
  <si>
    <t>2 bis Nguyễn Bỉnh Khiêm,p. Bến Nghé,q.1</t>
  </si>
  <si>
    <t>-Nguyễn Ngọc Hạnh - Phó Hiệu Trưởng - 0903.208.303
-Triệu Thị Huyền Cấp dưỡng - 0916.345.493</t>
  </si>
  <si>
    <t xml:space="preserve">Sắp tới sẽ làm </t>
  </si>
  <si>
    <t>Họp PHHS cuối năm</t>
  </si>
  <si>
    <t>93-95 Lê Thị Riêng, Phường Bến Thành, Quận 1</t>
  </si>
  <si>
    <t>Lê Thanh Hương( HT) - 0908606077
Đỗ An Chi( HP) - 0916228080</t>
  </si>
  <si>
    <t>Tuần sau sẽ in</t>
  </si>
  <si>
    <t>105 Nguyễn Thái Bình, Phường Nuyễn Thái Bình, Quận 1</t>
  </si>
  <si>
    <t>Phạm Ngọc Hiếu( HT) - 0913626469
Nguyễn Thị Ánh Kiều/ Lê Thị Đỗ Quyên( HP) - 0908840838</t>
  </si>
  <si>
    <t>Trong cuộc họp PHHS sắp tới</t>
  </si>
  <si>
    <t>43 Phạm Viết Chánh Phường Nguyễn Cư Trinh quận 1</t>
  </si>
  <si>
    <t xml:space="preserve">Nguyễn Thị Hồng Yến( HT)-0908091972
</t>
  </si>
  <si>
    <t>Riêng Thứ 6 dùng món nước</t>
  </si>
  <si>
    <t>Trong tuần sẽ in</t>
  </si>
  <si>
    <t>Trần Khánh Dư</t>
  </si>
  <si>
    <t>53/61 Trần Khánh Dư, Phường Tân Định, Quận 1</t>
  </si>
  <si>
    <t xml:space="preserve"> 
linhnguyenthikim@gmail.com</t>
  </si>
  <si>
    <t>có ép plastic, kích thước in A0</t>
  </si>
  <si>
    <t>Đã chia sẻ trong cuộc họp phụ huynh</t>
  </si>
  <si>
    <t>116 Cô Giang, Phường Cô Giang, Quận 1</t>
  </si>
  <si>
    <t>-Nguyễn Ngọc Long - Hiệu Trưởng - 0903.864.187</t>
  </si>
  <si>
    <t>Tuần sau sẽ áp dụng</t>
  </si>
  <si>
    <t>TH Mỹ Thủy</t>
  </si>
  <si>
    <t>24 đường 68, phường Cát Lái, Quận 2</t>
  </si>
  <si>
    <t xml:space="preserve">- Trần Thị Ngọc Diễm - Phó Hiệu Trưởng - 0975.938.661
- Đào Thị Lệ Dung - Cấp dưỡng - 01223.866.369
-Nguyễn Minh Đạo- HT-090.817.6068 (*)
</t>
  </si>
  <si>
    <t>Tiểu học An Phú</t>
  </si>
  <si>
    <t>Khu dân cư sông Giồng - khu phố 2 - An Phú - Q2</t>
  </si>
  <si>
    <t>- Phạm Vân Anh - Phó Hiệu Trưởng - 0989.947.920</t>
  </si>
  <si>
    <t xml:space="preserve">Tiểu học Giồng Ông Tố
</t>
  </si>
  <si>
    <t>159 đường 6, kp4, p.Bình Trưng Tây, q.2</t>
  </si>
  <si>
    <t>30.000đ</t>
  </si>
  <si>
    <t>- Lương Thị Minh Liễu -giáo viên - 0907.893.251</t>
  </si>
  <si>
    <t>Trường Tiểu học Lương Thế Vinh</t>
  </si>
  <si>
    <t>215 Trương Văn Bang P.Thạnh Mỹ Lợi Quận 2</t>
  </si>
  <si>
    <t>- Nguyễn Thu Dung - Hiệu Trưởng - 0977.883.637
- Phạm Thị Tuyết Phương - QL Bếp trưởng - 0979.393.640</t>
  </si>
  <si>
    <t>An Khánh</t>
  </si>
  <si>
    <t>Số 2 đường 9, p.Bình Khánh, Q2</t>
  </si>
  <si>
    <t>- Nguyễn Thị Lệ Hằng - Phó Hiệu Trưởng - 0906.252.725
hanghanguyenthile@gmail.com
- Nguyễn Thị Ngọc Hoa - Bếp Trưởng - 0985.411.653</t>
  </si>
  <si>
    <t>Sẽ in và dán trong các lớp</t>
  </si>
  <si>
    <t>Thạnh Mỹ Lợi</t>
  </si>
  <si>
    <t>668 Nguyễn Thị Định, P. Thạnh Mỹ Lợi</t>
  </si>
  <si>
    <t>- Nguyễn Thị Thu Thảo - Hiệu Trưởng - 0918.706.010
- Nguyễn Thị Anh Thư - Cấp dưỡng - 0933.739.572</t>
  </si>
  <si>
    <t>Nguyễn Hiền</t>
  </si>
  <si>
    <t>37 Trần Lựu, KP.5, P.An Phú, Q.2</t>
  </si>
  <si>
    <t>số 6 đường A4 BTĐ Q2</t>
  </si>
  <si>
    <t>Chưa biết cách sử dụng, chờ AVN hổ trợ hướng dẩn. Dự kiến áp dụng 01/11/2017</t>
  </si>
  <si>
    <t>An Bình</t>
  </si>
  <si>
    <t>33/12 đường 2, KP4, P. An Phú, Q.2, TPHCM</t>
  </si>
  <si>
    <t xml:space="preserve">28/05/2019: trường chỉ áp dụng 1 ngày/ tuần (thường là thứ 6) vì k đủ chi phí thực hiện cả tuần </t>
  </si>
  <si>
    <t>Tiểu học Huỳnh Văn Ngỡi</t>
  </si>
  <si>
    <t>78 Quốc Hương, Thảo Điền, Quận 2</t>
  </si>
  <si>
    <t xml:space="preserve">Lại Thị Yên (HT) 038991019
Lê Thị Mỹ Hạnh - YT- 0938365658
Nguyễn Thị Lý (PHT) - Nguyễn Thị Lý (PHT) </t>
  </si>
  <si>
    <t>Chỉ lấy 1 số thực đơn trong sách hướng dẫn</t>
  </si>
  <si>
    <t>Sẽ đề nghị trường in</t>
  </si>
  <si>
    <t>Nguyễn Thái Sơn</t>
  </si>
  <si>
    <t>12 Huỳnh Tịnh Của</t>
  </si>
  <si>
    <t>- Nguyễn Anh Dũng - Phó Hiệu Trưởng - 0913.602.954;
- Lương Thị Thanh Nguyên - Y Tế - 0916.251.468</t>
  </si>
  <si>
    <t>Trần Quang Diệu</t>
  </si>
  <si>
    <t>388 Lê Văn Sỹ p14 Q3</t>
  </si>
  <si>
    <t>- Phạm Thị Gái - Hiệu Trưởng - 0909.666.870;
- Trần Thị Tú Nguyên - Y Tế - 0987.520.265</t>
  </si>
  <si>
    <t>Phan Đình Phùng</t>
  </si>
  <si>
    <t>491/7 Nguyễn Đình Chiểu P 2 Q3</t>
  </si>
  <si>
    <t>- Nguyễn Văn Lợi - Hiệu Trưởng - 
- Võ Thị Trường - Cấp dưỡng - 01217.847.484</t>
  </si>
  <si>
    <t>Nguyễn Việt Hồng</t>
  </si>
  <si>
    <t>292/9 Cách Mạng Tháng 8, phường 10, quận 3</t>
  </si>
  <si>
    <t>- Lê Thanh Long - Hiệu Trưởng - 0918 374 129
- Võ Thị Ngọc Lam - Y tế - 0938.250.466</t>
  </si>
  <si>
    <t>Trần Quốc Thảo</t>
  </si>
  <si>
    <t>6 Võ Văn Tần, Phường 6, Quận 3</t>
  </si>
  <si>
    <t>- Hà Thị Quế Hương - Nhân viên y tế - 0938.957.307</t>
  </si>
  <si>
    <t>Trường còn áp dụng thực đơn cuốn, chưa thể thử PM vì bận nhiều việc, chi phí rồi khẩu vị nhiều vấn đề</t>
  </si>
  <si>
    <t xml:space="preserve">Mê Linh </t>
  </si>
  <si>
    <t xml:space="preserve">159 Hai Bà Trưng Phường 6 Quận 3
</t>
  </si>
  <si>
    <t>Nguyễn Văn Hùng -HT-0908787815</t>
  </si>
  <si>
    <t>20/05/2019: trường thăm về có kết quả chưa thực hiện.</t>
  </si>
  <si>
    <t>21/05/2019: Chưa báo cho thầy HT để thực hiện. Kết quả cũ đã thực hiện.</t>
  </si>
  <si>
    <t>21/05/2019: Chưa áp dụng nên chưa chia sẽ</t>
  </si>
  <si>
    <t>Nguyễn Sơn Hà</t>
  </si>
  <si>
    <t>55A Cao Thắng, Phường 3, Quận 3</t>
  </si>
  <si>
    <t>Nguyễn Hoàng Hải (HT) - 0909733547
Võ Hoàng Diễm Hằng (PHT) - 0338931549</t>
  </si>
  <si>
    <t>22/4/2019: theo kết quả đi thăm về chưa thực hiện. Do sử dụng SACN. Sang năm học mới khi nào sửa chưa xong sẽ thửu áp dụng</t>
  </si>
  <si>
    <t>183 Nam Kỳ Khởi Nghĩa, Phường 7, Quận 3</t>
  </si>
  <si>
    <t>Nguyễn Thị Tuyết Mai YT- 0933913860</t>
  </si>
  <si>
    <t>Tăng từ 1 ngày lên 4 ngày
Thứ 6 ăn món nước</t>
  </si>
  <si>
    <t>Sắp tới trong cuộc họp PH</t>
  </si>
  <si>
    <t>Phan Văn Hân</t>
  </si>
  <si>
    <t>382/26 Nguyễn Thị Minh Khai P5Q3</t>
  </si>
  <si>
    <t>Nguyễn Thành Long (HT) 0909260361
Cao Thúy Hồng (PHT)-0903110227</t>
  </si>
  <si>
    <t xml:space="preserve">28:05/2019: Trường chưa biết về áp phích </t>
  </si>
  <si>
    <t>Phải chờ ý kiến HT</t>
  </si>
  <si>
    <t>Trần Văn Đang</t>
  </si>
  <si>
    <t>205/39/15 Trần Văn Đang, Phường 11, Quận 3</t>
  </si>
  <si>
    <t>Cao Thúy Hồng PHT- 0903110227</t>
  </si>
  <si>
    <t>11/4:kết quả trước áp dụng nhưng khi đi thăm về không áp dụng do SD SACN</t>
  </si>
  <si>
    <t>Xin ý kiến của HT</t>
  </si>
  <si>
    <t>Chưa áp dụng PM</t>
  </si>
  <si>
    <t>Trương Quyền</t>
  </si>
  <si>
    <t>946 Trường sa, Phường 13, Quận 3</t>
  </si>
  <si>
    <t>Nguyễn Văn Phú -HT- 0903800777</t>
  </si>
  <si>
    <t>Sắp tới sẽ làm thử</t>
  </si>
  <si>
    <t>Trong cuộc họp PH sắp tới</t>
  </si>
  <si>
    <t xml:space="preserve">30/05/2019:
- đã gọi cho Thầy Phú HT thầy không nắm về vấn đề đó thầy nói gọi qua thầy Linh -PHT 
- Thầy Linh nói thầy cũng không nắm, bên bán trú phụ trách hiện đã nghỉ, để thầy hỏi lại thông tin sau 
</t>
  </si>
  <si>
    <t xml:space="preserve"> Nguyễn Văn Trỗi</t>
  </si>
  <si>
    <t>Số 2 Vĩnh Khánh P9 Q4</t>
  </si>
  <si>
    <t>- Hà Mỹ Thanh Thuyên - Y tế - 0908.924.346</t>
  </si>
  <si>
    <t>57 lê Quốc Hưng, Phường 12, Quận 4</t>
  </si>
  <si>
    <t>Văn Thị Lan Hương - PHT- 0938688643</t>
  </si>
  <si>
    <t>kết quả thăm về chưa áp dụng hứa Đầu HK2</t>
  </si>
  <si>
    <t>Cuối HK1</t>
  </si>
  <si>
    <t>Bến Cảng</t>
  </si>
  <si>
    <t>298B Nguyễn Tất Thành, Phường 13, Quận 4</t>
  </si>
  <si>
    <t>Nguyễn Thị Thu Hà - HT- 0902443304</t>
  </si>
  <si>
    <t>12/3: sẽ áp dụng từ T4/2019</t>
  </si>
  <si>
    <t>kết quả đi thăm về chưa áp dụng. Sẽ làm vào T4/2019</t>
  </si>
  <si>
    <t>Đặng Trần Côn</t>
  </si>
  <si>
    <t>202-203 Bến Vân Đồn, Phường 5, Quận4</t>
  </si>
  <si>
    <t>Đào Thị Tuyết Nhung-HT- 0908820906</t>
  </si>
  <si>
    <t>kết quả thăm về chưa áp dụng</t>
  </si>
  <si>
    <t>140 Nguyễn Khoái P2, Q4</t>
  </si>
  <si>
    <t>Trần Thị Lan- HT- 0903991410</t>
  </si>
  <si>
    <t>177 Tôn Thất Thuyết, phường 15,Quận 4</t>
  </si>
  <si>
    <t>Vũ Thị Thuý Ái -HT- 0902951924</t>
  </si>
  <si>
    <t xml:space="preserve">30/05/2019: Công ty suất ăn Minh Tú Vy đề suất thực đơn cho trường </t>
  </si>
  <si>
    <t xml:space="preserve">30/05/2019: chưa áp dụng dự kiến đầu năm học áp dụng </t>
  </si>
  <si>
    <t>30/05/2019: chưa áp dụng , dự kiến đầu năm họp phụ huynh</t>
  </si>
  <si>
    <t>Nguyễn Huệ 1</t>
  </si>
  <si>
    <t>91B Nguyễn Khoái, Phường 1, Quận 4</t>
  </si>
  <si>
    <t>Đặng Thị Lệ - PHT- 0986425758
Trần Đình Phước-HT- 0908.287.717</t>
  </si>
  <si>
    <t>Trường chưa có thời gian áp dụng</t>
  </si>
  <si>
    <t>03 Tôn Thất Thuyết</t>
  </si>
  <si>
    <t>Lê Ngọc Phong -HT-0908807237</t>
  </si>
  <si>
    <t>21/05/2019: kết quả thăm về chưa thực hiện do đang phải theo suất ăn công nghiệp</t>
  </si>
  <si>
    <t>21/05/2019: kế quả thăm trường về không áp dụng. đang dùng tháp tam giác dinh dưỡng.</t>
  </si>
  <si>
    <t>21/05/2019: đầu năm 2019</t>
  </si>
  <si>
    <t>Nguyễn Trường Tộ</t>
  </si>
  <si>
    <t>181/17 Xóm Chiếu, Phường 16, Quận 4</t>
  </si>
  <si>
    <t>Vương Thùy Dung (HT)- 0906229710</t>
  </si>
  <si>
    <t>11/4: trước đó có áp dụng nhưng thăm về chưa áp dung và nói Đầu năm học 2019</t>
  </si>
  <si>
    <t>Họp PH 2019</t>
  </si>
  <si>
    <t>Vĩnh Hội</t>
  </si>
  <si>
    <t>183C/3 Tôn Thất Thuyết, Phường 4,Quận 4</t>
  </si>
  <si>
    <t>Nguyễn Thị Thanh Thúy - YT- 0932771389</t>
  </si>
  <si>
    <t>20/3/2019: Chưa áp dụng, năm học tới sẽ áp dụng</t>
  </si>
  <si>
    <t>20/3/2019: chưa áp dụng</t>
  </si>
  <si>
    <t>Quốc Tế Canada</t>
  </si>
  <si>
    <t>86 Đường 23, Phường Tân Phú, Quận 7, TP.HCM</t>
  </si>
  <si>
    <t>- Ngô Thị Bích Nguyệt - GS - 0902.388.870
- Châu Thị Tho - Trợ lý GĐ - 0902.936.819
- Đàm Thị Minh Châu - Y Tế - 0988.186.132</t>
  </si>
  <si>
    <t xml:space="preserve">05/07/2019 trường có nhiều bữa ăn khó áp dụng PM. Trong năm học mới trường sẽ xem xét </t>
  </si>
  <si>
    <t>05/07/2019 từ áp dụng ở trường-&gt; áp dụng thêm trong lớp</t>
  </si>
  <si>
    <t>05/07/2019 chưa chia sẻ-&gt; chia sẻ</t>
  </si>
  <si>
    <t>TH Nguyễn Thị Định</t>
  </si>
  <si>
    <t>203 Lâm Văn Bền, Bình Thuận, Quận 7</t>
  </si>
  <si>
    <t xml:space="preserve">Hà Thanh Hải -HT- 0939784705
Nguyễn Hữu Đức PHT- 0909715820
</t>
  </si>
  <si>
    <t>04/07/2019 từ chưa áp dụng lên áp dụng tại lớp</t>
  </si>
  <si>
    <t xml:space="preserve">04/07/2019 từ chưa chia sẻ-&gt; đã chia sẻ </t>
  </si>
  <si>
    <t>TH-THCS-THPT Nam Sài Gòn</t>
  </si>
  <si>
    <t>Khu A Đô thị mới Nam Sài Gòn, Phường Tân Phú,Quận 7,TP.HCM</t>
  </si>
  <si>
    <t>39,800đ</t>
  </si>
  <si>
    <t>Lê Trọng Nghĩa-PHT-0908226720
Phan Thanh Nam - HT- 0963323068</t>
  </si>
  <si>
    <t xml:space="preserve">05/07/2019 : áp dụng 2-3 ngày/ tuần . </t>
  </si>
  <si>
    <t>01 đường 15, Phường Tân Thuận Tây, Quận 7</t>
  </si>
  <si>
    <t>Phan Thanh Phong-HT-0913749921
Đỗ Thị Ngọc Mai (y tế) - 0907683155</t>
  </si>
  <si>
    <t xml:space="preserve">05/07/2019  đã áp dụng </t>
  </si>
  <si>
    <t>05/07/2019 đã chia sẻ</t>
  </si>
  <si>
    <t>Tân Quy</t>
  </si>
  <si>
    <t>217/2 Lê Văn Lương, phường Tân Quy, Quận 7</t>
  </si>
  <si>
    <t>Nguyễn Hữu Tuấn - 0937777603
Trần Duy Thị Bảo Tuyền- 908975705</t>
  </si>
  <si>
    <t xml:space="preserve">05/07/2019 từ áp dụng 1 ngày/tuần lên áp dụng 2 ngày/tuần </t>
  </si>
  <si>
    <t>05/07/2019 Họp PHHS 2019-2020</t>
  </si>
  <si>
    <t>Nguyễn Văn Bá</t>
  </si>
  <si>
    <t>Đường 359 Phước Long B, Q9</t>
  </si>
  <si>
    <t>-  Ngô Thanh Liên - Hiệu Trưởng - 0169.818 .676 thiếu số
- Đỗ Hữu Ngọc Hoài - Y Tế - 01229.401.887</t>
  </si>
  <si>
    <t>-Do đa số phụ huynh là lao động nghèo, nên số tiền ăn mỗi ngày không cao vì thế khó thực hiện 4-5 ngày/ tuần</t>
  </si>
  <si>
    <t>Đinh Tiên Hoàng</t>
  </si>
  <si>
    <t>KP2, Phường Hiệp Phú, Q9</t>
  </si>
  <si>
    <t>- Vũ như Ngọc Phách - Hiệu Trưởng - 0908.857.144
- Đặng Thị Mai Ly - Bếp - 0903.314.070</t>
  </si>
  <si>
    <t>Khi họp Hội Cha mẹ PHHS</t>
  </si>
  <si>
    <t>Hiệp Phú</t>
  </si>
  <si>
    <t xml:space="preserve">Đường Trương Văn Thành, KP4, P. Hiệp Phú </t>
  </si>
  <si>
    <t>- Đặng Thị Thanh Tâm - Phó Hiệu Trưởng - 0966.623.497
- Nguyễn Thị Thúy Hà - Y Tế - 0966.623.497</t>
  </si>
  <si>
    <t xml:space="preserve">dđang áp dụng, 4 bưa / tuần </t>
  </si>
  <si>
    <t>trong các buổi họp phụ huynh, công khai bản thực đơn hàng tuần trên bảng</t>
  </si>
  <si>
    <t>Lê Văn Việt</t>
  </si>
  <si>
    <t>1 Man Thiện, Phường Tăng Nhơn Phú A, Quận 9</t>
  </si>
  <si>
    <t>PHẠM NGỌC LAN - HT- 01653252999
VÕ THỊ KIM THANH - PHT- 0903063826</t>
  </si>
  <si>
    <t>Sử dụng bộ thực đơn trong sách
Thứ 6 ăn món nước</t>
  </si>
  <si>
    <t>Trong tháng 11</t>
  </si>
  <si>
    <t>Long Phước</t>
  </si>
  <si>
    <t>Đường 6, Phường Long Phước, Quận 9</t>
  </si>
  <si>
    <t>Bùi Thị Cẩm Mộng-HT- 973871529
Võ Thị Hạnh Toàn - 907097176
Võ Thị Hạnh Toàn-PHT- 0907.097.176</t>
  </si>
  <si>
    <t>26/4/2019; Nhà trường chưa áp dụng, đầu tháng 5 sẽ in và treo ở nhà ăn</t>
  </si>
  <si>
    <t>Long Bình</t>
  </si>
  <si>
    <t>Khu tái định cư Phước Thiện, Long Bình</t>
  </si>
  <si>
    <t>- Trương Hoài Tâm - Phó Hiệu Trưởng - 0977.114.450
- Nguyễn Thị Mỹ Linh - y tế - 0925.850.853</t>
  </si>
  <si>
    <t>Nguyễn Minh Quang</t>
  </si>
  <si>
    <t>284, Hoàng Hữu Nam, Kp Giãn Dân, P.Long Thạnh Mỹ</t>
  </si>
  <si>
    <t>Nguyễn Thanh Trước- 0983572116</t>
  </si>
  <si>
    <t>Phong Phú</t>
  </si>
  <si>
    <t>Dương Đình Hội. KP 3, P. TNP.B</t>
  </si>
  <si>
    <t>- Vũ Thị Bưởi - tổ trưởng - 0936.340.306
- Nguyễn Thị Lệ  - cấp dưỡng - 01212.249.355</t>
  </si>
  <si>
    <t>Phước Bình</t>
  </si>
  <si>
    <t>Đường 18, kp 3, P. Phước Bình</t>
  </si>
  <si>
    <t>- Đõ Thị Yên - Hiệu Trưởng - 0902.681.848</t>
  </si>
  <si>
    <t>Võ Văn Hát</t>
  </si>
  <si>
    <t>Đỗ Xuân Hợp, KP5, P. Phước Long B</t>
  </si>
  <si>
    <t>- Phạm Thị M.Trang - Đầu bếp - 09753.355.484
- Nguyễn Thị Thanh Ngân - Y Tế - 0983.404.765</t>
  </si>
  <si>
    <t>-Một số bé chưa làm quen được món ăn lạ trng thực đơn, từ khi áp dụng thực đơn đến nay các bé của các khối như 3,4,5 đã quen dần các món ăn và không còn tình trạng bỏ bữa như khi mới áp dụng</t>
  </si>
  <si>
    <t>Bùi Văn Mới</t>
  </si>
  <si>
    <t>Đường Hồ Bá Phấn, Kp 4, P.Phước Long A</t>
  </si>
  <si>
    <t>-  Ngô Thị Nga - Phó Hiệu Trưởng - 0907.592.197</t>
  </si>
  <si>
    <t>Thứ 6 ăn món nước</t>
  </si>
  <si>
    <t>Tạ Uyên</t>
  </si>
  <si>
    <t>Khu tái định cư Long Sơn, P. Long Bình</t>
  </si>
  <si>
    <t>- Dương Thị Diệp Liễu - Hiệu Trưởng - 0909.055.294
- Nguyễn Thị Phương Loan - y tế - 0975.557.664</t>
  </si>
  <si>
    <t>- Số tiền 20000 cho một bữa ăn không đủ để áp dụng.</t>
  </si>
  <si>
    <t>Đường 138, KP4, P, Tân Phú</t>
  </si>
  <si>
    <t>- Lương Thị Thu Hồng - Phó Hiệu Trưởng - 0909.215.318
- Lê Thị Thúy Phượng - Y Tế - 0916.110.125
(phuongyte138@gmail.com)</t>
  </si>
  <si>
    <t>Trường có làm nhưng cũng thay đổi một xíu cho phù hợp khẩu vị, như thay thế nguyên liệu</t>
  </si>
  <si>
    <t>Có 1 tấm treo nhà ăn, muốn có thêm để treo lớp và bếp</t>
  </si>
  <si>
    <t>Chưa biết chia sẻ thế nào, vì PHHS cũng không mấy quan tâm</t>
  </si>
  <si>
    <t>Trương Văn Thành</t>
  </si>
  <si>
    <t>Lã Xuân Oai, Kp3, P. TNP.A</t>
  </si>
  <si>
    <t>- Trần Thị Rần - Phó Hiệu Trưởng - 0906.778.066
- Đỗ Thị Sơn Hà - Y Tế - 01212.347.628</t>
  </si>
  <si>
    <t>-Một số món ăn không đúng sở thích của trẻ do quá nhiều rau và củ quả nên trẻ ăn không được</t>
  </si>
  <si>
    <t>nhà trường đã áp dụng</t>
  </si>
  <si>
    <t>Nhà trường đã áp dụng</t>
  </si>
  <si>
    <t>TH Trần Văn Vân</t>
  </si>
  <si>
    <t>Số 15, đường 11, khu phố 4, P. Bình Chiểu, Thủ Đức</t>
  </si>
  <si>
    <t>- Nguyễn Đặng Hoàng Thư- Q.Ly- 0903.637.943
- Nguyễn Thị Thúy Hằng- Phó Hiệu trưởng- 0984.711.060
- Lê Thị Mười Tuyến- Y Tế- 0948.029.566</t>
  </si>
  <si>
    <t>02/07/2019 từ không áp dụng do sử dụng SACN lên áp dụng 2-3 ngày/tuần.Đề nghi SACN nấu Không có món xào. Năm học mới sẽ áp dụng đầy đủ</t>
  </si>
  <si>
    <t>02/07/2019 có phổ biến với hs nhung chưa hướng dẫn trước giờ ăn</t>
  </si>
  <si>
    <t>02/07/2019 sẽ chia sẻ thêm trong năm học mới</t>
  </si>
  <si>
    <t>02/07/2019 gọi cho cô Hằng-PHT- trường sử dụng SACN nhưng có đề nghị SACN áp dụng 2-3 ngày/tuần. Gửi tài liệu cho cô</t>
  </si>
  <si>
    <t>TH Bình Quới</t>
  </si>
  <si>
    <t>18/18 đường 22 khu phố 4 P. Linh Đông Thủ Đức</t>
  </si>
  <si>
    <t>- Mai Đào Huyền Trang - P.Hiệu trưởng - 0909.740.659
- Nguyễn Thị Hương- Y Tế- 0932.796.583
- Nguyễn Đặng Hoàng Thư- Q.Ly- 0903.637.943</t>
  </si>
  <si>
    <t>14/03: giảm mức áp dụng xuống 1 ngày</t>
  </si>
  <si>
    <t>In Aa0, có khung</t>
  </si>
  <si>
    <t>14/03: chưa chia sẻ</t>
  </si>
  <si>
    <t>02/07/2019 gọi cho cô Trang-PHT không ai bắt máy</t>
  </si>
  <si>
    <t>TH Đặng Thị Rành</t>
  </si>
  <si>
    <t>137,quốc lộ 13 cũ, khu phố 3, Hiệp Bình Phước, Thủ Đức</t>
  </si>
  <si>
    <t>-  Trương Thị Xuân Liễu - Hiệu trưởng - 0908.413.914 9 đã nghỉ hưu)
- Huỳnh Thị Thu Hồng - P.Hiệu trưởng - 0937.676.349 (đã chuyển đến trường Hiệp Bình Chánh )
- Lê Đắc Vinh-Y Tế- 0938.384.924
- Nguyễn Thị Kim Loan- Phó Hiệu Trưởng- 0773.728.598
nguyenkimloan1970@yahoo.com</t>
  </si>
  <si>
    <t>03/07/2019 : áp dụng 1 ngày /tuần nhưng chỉ lựa món trên PM-&gt; năm học mới sẽ áp dụng hoàn toàn theo thực đơn</t>
  </si>
  <si>
    <t>03/07/2019 đã áp dụng</t>
  </si>
  <si>
    <t>03/07/2019 sẽ chia sẻ thêm trong năm học mới</t>
  </si>
  <si>
    <t>TH Bình Triệu</t>
  </si>
  <si>
    <t>144/12 Khu phố 2, Phường Hiệp Bình Chánh, Thủ Đức</t>
  </si>
  <si>
    <t>- Lư Kiều - Y tế - 0909.690.747
-Nguyễn Thị Hồng Phúc - Hiệu trưởng - 0978.883.277(Đã chuyển công tác)</t>
  </si>
  <si>
    <t>03/07/2019 đã chia sẻ, trong năm học mới sẽ chia sẻ thêm</t>
  </si>
  <si>
    <t>03/07/2019 gọi cho cô Nghĩa-HT áp dụng 2-3 ngày/tuần. Hiện đang chuyển sang SACN do đang xây lại bếp ăn. Gửi tài liệu cho cô</t>
  </si>
  <si>
    <t>TH Linh Đông</t>
  </si>
  <si>
    <t>170 Tô Ngọc Vân, KP 3, P. Linh Đông, Q.Thủ Đức</t>
  </si>
  <si>
    <t>- Đặng Thị Ngọc Phượng - P.Hiệu trưởng - 0938.325.861
- Lê Thị Dung - Y tế - 0989.027.256
- Tô Thị Thu Hà- Phó Hiệu trưởng- 0935.365.748</t>
  </si>
  <si>
    <t>TH Nguyễn Văn Banh</t>
  </si>
  <si>
    <t>7/9A đường 3 khu phố 5 p. Trường Thọ, quận Thủ Đức</t>
  </si>
  <si>
    <t>Áp dụng món xào và tráng miệng xen kẽ
1 ngày chỉ làm 4 món</t>
  </si>
  <si>
    <t>Qua họp PHHS</t>
  </si>
  <si>
    <t>03/07/2019 gọi cô Hằng-HT không ai bắt máy, gọi Thầy Khanh-PHT- Thầy đang bận họp không nói chuyện được</t>
  </si>
  <si>
    <t>TH Nguyễn Văn Nở</t>
  </si>
  <si>
    <t>12 đường 10 - KP 3 - Linh Xuân - Thủ Đức</t>
  </si>
  <si>
    <t>04/07/2019 duy trì áp dụng</t>
  </si>
  <si>
    <t>28/05/2019: qua cuộc họp phụ huynh học sinh</t>
  </si>
  <si>
    <t>03/07/2019 Gọi cho cô Mai-Phụ trách bán trú. Trường áo dụng 4-5 ngày/tuần. Gửi tài liệu cho cô. Gọi lại cuối tháng 9 để xin ảnh làm tư liệu</t>
  </si>
  <si>
    <t>TH Nguyễn Văn Lịch</t>
  </si>
  <si>
    <t>66 đường 6 khu phố 3- Linh Xuân, Thủ Đức</t>
  </si>
  <si>
    <t>04/07/2019 áp dụng ở trường-&gt; áp dụng trong lớp</t>
  </si>
  <si>
    <t>04/07/2019 đã chia sẻ</t>
  </si>
  <si>
    <t>04/07/2019 gọi cho cô Lệ-HT-  trường đặt SACN nhưng áp dụng thực đơn dc 2-3 ngày/tuần. Dự kiến năm học mới sẽ tăng lên 4-5 ngày/tuần</t>
  </si>
  <si>
    <t>TH Lương Thế Vinh</t>
  </si>
  <si>
    <t>01 khu phố 2 đường Dân Chủ, quận Thủ Đức, thành phố Hồ Chí Minh</t>
  </si>
  <si>
    <t>- Nguyễn Văn Cường - Hiệu trưởng - 0909.336.539 (sai số)</t>
  </si>
  <si>
    <t>Treo Nhà ăn</t>
  </si>
  <si>
    <t>Thông qua cuộc họp PHHS</t>
  </si>
  <si>
    <t xml:space="preserve">Trương Văn Hải </t>
  </si>
  <si>
    <t>Số 76, Phú Châu, P Tam Phú, Quận Thủ Đức</t>
  </si>
  <si>
    <t>- Cao Thị Sơn- Y Tế- 0358.877.785
- Phan Thị Thu Trang- Hiệu Trưởng- 0907.581.868</t>
  </si>
  <si>
    <t>Không có món xào, không áp dụng vì chưa bám sát thực tế
04/07/2019 Từ không áp dụng lên áp dụng 2-3 ngày/tuần</t>
  </si>
  <si>
    <t>04/07/2019 không biết chỗ tải về-&gt; đã gửi email áp phích</t>
  </si>
  <si>
    <t>04/07/2019 sẽ chia sẻ trong năm học mới</t>
  </si>
  <si>
    <t>TH  Cần Thạnh</t>
  </si>
  <si>
    <t>Đường Duyên Hải, Thị Trấn Cần Thạnh, huyện Cần Giờ</t>
  </si>
  <si>
    <t>Nguyễn Thanh Hoàng-HT- 0909576985</t>
  </si>
  <si>
    <t>Sẽ làm sớm nhất</t>
  </si>
  <si>
    <t>TH Thái Văn Lung</t>
  </si>
  <si>
    <t>93/6 Đường Tam Châu, P.Tam Phú, Q.Thủ Đức</t>
  </si>
  <si>
    <t>-Nguyễn Xuân Nguyên-HT-'0912.241.971 ko phải số thầy Nguyên</t>
  </si>
  <si>
    <t>04/07/2019 áp dụng ở khu vực trường-&gt;áp dụng trong lớp</t>
  </si>
  <si>
    <t>04/07/2019 chưa chia sẻ-&gt; đã chia sẻ</t>
  </si>
  <si>
    <t>Bùi Văn Ba</t>
  </si>
  <si>
    <t>Số 8, đường 11, Khu Dân cư Phước Kiển 1, xã Phước Kiển, huyện Nhà Bè</t>
  </si>
  <si>
    <t>- Trần Thị Hậu - Hiệu trưởng - 0919.359.853
- Dương Thị Hồng Phượng - Cấp dưỡng - 0901.432.614</t>
  </si>
  <si>
    <t>Trang Tấn Khương</t>
  </si>
  <si>
    <t>Ấp 1 Nguyễn Văn Tạo, huyện Nhà Bè</t>
  </si>
  <si>
    <t>Nguyễn Thị Thu Trang-HT- 0907476134</t>
  </si>
  <si>
    <t>Trong tuần sau</t>
  </si>
  <si>
    <t>Lê Văn Lương</t>
  </si>
  <si>
    <t>Ấp 4 Nhơn Đức ,Huyện Nhà Bè , TP HCM</t>
  </si>
  <si>
    <t>Bùi Thị Phương Mai - HT- 0936387300</t>
  </si>
  <si>
    <t>Dự kiến 12/11</t>
  </si>
  <si>
    <t>Nguyễn Bình</t>
  </si>
  <si>
    <t>247 ấp 2 Nguyễn Bình, huyện Nhà Bè</t>
  </si>
  <si>
    <t>Phạm Ngọc Lành-HT-0908612310
Phạm Hữu Thuần-PHT- 0975523583</t>
  </si>
  <si>
    <t xml:space="preserve">28/05/2019: Có dán thông tin ở khuôn viên trường để tiện phụ huynh đọc và tham khảo </t>
  </si>
  <si>
    <t>Bùi Thanh Khiết</t>
  </si>
  <si>
    <t xml:space="preserve">435 Đào Sư Tích, ấp 3, xã Phước Lộc, huyện Nhà Bè </t>
  </si>
  <si>
    <t>Lúc họp PH</t>
  </si>
  <si>
    <t>Dương Văn Lịch</t>
  </si>
  <si>
    <t>774 A Nguyễn Văn Tạo, ấp 1, xã Hiệp Phước, huyện Nhà Bè</t>
  </si>
  <si>
    <t>- Lê Thị Ngọc Trâm - YTHĐ - 0968.980.038
- Trần Lê hồng Phúc - P.Hiệu trưởng - 0926.651.463</t>
  </si>
  <si>
    <t>Lâm Văn Bền</t>
  </si>
  <si>
    <t>373 Huỳnh Tấn Phát, KP7, thị trấn Nhà Bè, huyện Nhà Bè</t>
  </si>
  <si>
    <t>- Nguyễn Dương Anh Thư - TV-TB - 0971.118.323
- Trần Thị Kim Thùy - Y tế -0362211330</t>
  </si>
  <si>
    <t>Lê Quang Định</t>
  </si>
  <si>
    <t>218 B Lê Văn Lương, ấp 3, xã Phước Kiển, huyện Nhà Bè</t>
  </si>
  <si>
    <t xml:space="preserve"> -Đỗ Văn Chung - HT - 0908.431.844
- Nguyễn Thị Điệp - PHT- 0309785323
'- Phạm Thị Mỹ Hạnh - Y tế - 0902.455.841</t>
  </si>
  <si>
    <t>Một số em còn chưa quen với việc áp dụng bộ thực đơn này nên việc ăn uống còn khó khăn.
23/05/2019: Chưa áp dụng</t>
  </si>
  <si>
    <t>Trên trang web của trường</t>
  </si>
  <si>
    <t>Lê Lợi</t>
  </si>
  <si>
    <t>548/17 Nguyễn Bình, ấp 2, xã Nhơn Đức, huyện Nhà Bè</t>
  </si>
  <si>
    <t>- Nguyễn Thị Phương Linh - P.Hiệu trưởng - 0916.161.190
- Lê Thị Thu Hương - Y tế - 01264.100.565</t>
  </si>
  <si>
    <t>Tạ Uyên</t>
  </si>
  <si>
    <t>782 Lê Văn Lương ấp 1 xã  Phước Kiển, huyện Nhà Bè</t>
  </si>
  <si>
    <t>- Nguyễn Thị Kim Cúc - Cấp dưỡng - 0907.572.072
Trần Thị Lợi - HT - 2838715656
Nguyễn Thị Ngọc Lan - NV - 0909865199 x</t>
  </si>
  <si>
    <t>Cỡ A0, ép khung</t>
  </si>
  <si>
    <t>Trần Thị Ngọc Hân</t>
  </si>
  <si>
    <t>19 Dương Cát Lợi, KP4, thị trấn Nhà Bè, huyện Nhà Bè</t>
  </si>
  <si>
    <t>- Trương Thủy Anh - NVYT - 0932.073.535
- Võ Thị Lài - Hiệu trưởng - 0989.924.952</t>
  </si>
  <si>
    <t>Chỉ chia sẻ sơ trong cuộc họp</t>
  </si>
  <si>
    <t>Lê Ngọc Hân</t>
  </si>
  <si>
    <t>12 Sương Nguyệt Anh, Bến Thành, Quận 1</t>
  </si>
  <si>
    <t>Bùi Duy Phương( HT)- 0903679917
Lâm Huyền Trang( HP)-X-0986379651</t>
  </si>
  <si>
    <t>Trần Hưng Đạo</t>
  </si>
  <si>
    <t>81 Trần Đình Xu, Phường Nguyễn Cư Trinh, Quận 1</t>
  </si>
  <si>
    <t>Hoàng Minh Phương( HT)-'0289200281
Hồ Thị Bảo Nhi( HP)-'0289200281
Nguyễn Thị Mỹ Chi( BT)-'0289200281</t>
  </si>
  <si>
    <t>Quốc tế Á Châu</t>
  </si>
  <si>
    <t>29-31 Trần Nhật Duật, Phường Tân Định , Quận1</t>
  </si>
  <si>
    <t>Nguyễn Lê Thanh Trúc( HT- )2838480740
Lê Thị Bích Nga( HP)- 2838680260
Nguyễn Văn Hướng(BT)- 2838233358</t>
  </si>
  <si>
    <t xml:space="preserve">Nhà trường xây dựng thực đơn riêng </t>
  </si>
  <si>
    <t>Giáo dục chuyên biệt Thảo Điền</t>
  </si>
  <si>
    <t>91 Thảo Điền, Phường Thảo Điền, Quận 2</t>
  </si>
  <si>
    <t>Hoàng Thị Thu Hường (HT)-0902985452</t>
  </si>
  <si>
    <t>Lương Định Của</t>
  </si>
  <si>
    <t>576 Nguyễn Đình Chiểu P4Q3</t>
  </si>
  <si>
    <t>- Võ Thị Ngọc Ánh - Phó Hiệu Trưởng -  0918.668.234
 Thầy Tuấn - HT : 0908.105.090 (*)</t>
  </si>
  <si>
    <t>Kỳ Đồng</t>
  </si>
  <si>
    <t>24 Kỳ Đồng, P.9, Q.3, TP.HCM</t>
  </si>
  <si>
    <t xml:space="preserve">Chưa có điều kiện để áp dụng </t>
  </si>
  <si>
    <t>Chưa được sự đồng thuận của phụ huynh học sinh.</t>
  </si>
  <si>
    <t>633/36 Điện Biên Phủ, phường 1, quận 3</t>
  </si>
  <si>
    <t>Trần Thị Kim Lan (HT) - 0944031561
'Lê Thanh Hùng-0913614114</t>
  </si>
  <si>
    <t>Lê Chí Trực</t>
  </si>
  <si>
    <t>132/9 Đường Vườn Chuối - Phường 4 - Quận 3</t>
  </si>
  <si>
    <t>Từ Quốc Tuấn (HT)  '0908105090
Nguyễn Đạt Sử (PHT) - 0908658995</t>
  </si>
  <si>
    <t xml:space="preserve">Nguyễn Thi </t>
  </si>
  <si>
    <t>448/12 LÊ VĂN SỸ.P14.Q3</t>
  </si>
  <si>
    <t>Nguyễn Thị Kim Tươi (HT)-0938072317
Nguyễn Thị Thùy Dương (PHT) - 0907778799</t>
  </si>
  <si>
    <t>Tây Úc</t>
  </si>
  <si>
    <t>157 Lý Chính Thắng ,Phường 7 , Quận 3</t>
  </si>
  <si>
    <t>Bùi Thị Phương Lan (HT) - 0945190985
Huỳnh Thị Liễu (PHT) (chuyển công tác)-1685685307</t>
  </si>
  <si>
    <t>Nguyễn Huệ 3</t>
  </si>
  <si>
    <t>209/71 Tôn Thất Thuyết, P3, Q4</t>
  </si>
  <si>
    <t>Dương Tấn Triệu (HT) 0932133945
Trần Thiên Hương (PHT) -0936211200</t>
  </si>
  <si>
    <t>Tăng Bạt Hổ B</t>
  </si>
  <si>
    <t>92B/20bis Tôn Thất Thuyết, Phường 15, Quận 4</t>
  </si>
  <si>
    <t>Hà Mỹ Thanh Thủy (HT)- 0908568412
Hà Mỹ Thanh Thủy (PHT)- 0908568412</t>
  </si>
  <si>
    <t>TH Xóm Chiếu</t>
  </si>
  <si>
    <t>Số 9 Tôn Đản phường 13 quận 4</t>
  </si>
  <si>
    <t xml:space="preserve">Phạm Thị Mai (HT) - 0909044827
Nguyễn Thụy Thủy Trang (PHT) - 0909044827 </t>
  </si>
  <si>
    <t>Tiểu Học Lý Nhơn</t>
  </si>
  <si>
    <t>I28 Cư Xá Vĩnh Hội, Bến Vân Đồn, P.06</t>
  </si>
  <si>
    <t>Trần Thiện Thanh (HT)-0975815716
Hồ Thị Hồng Trâm (PHT)- 0938059038</t>
  </si>
  <si>
    <t>435, Huỳnh Tấn Phát ,Phường Tân Thuận Đông, Quận 7</t>
  </si>
  <si>
    <t>- Nguyễn Thị Kim Thoa - Y tế - 03868.852.965</t>
  </si>
  <si>
    <t>04/07/2019 áp dụng 4-5 ngày trên tuần, trường đặt SACN và đưa thực đơn cho họ nấu</t>
  </si>
  <si>
    <t>04/07/2019 áp dụng tại lớp-. Áp dụng trong kv trường dán ở bản thông tin</t>
  </si>
  <si>
    <r>
      <rPr>
        <b/>
        <sz val="10"/>
        <rFont val="Arial"/>
        <family val="2"/>
      </rPr>
      <t xml:space="preserve">04/07/2019 </t>
    </r>
    <r>
      <rPr>
        <sz val="10"/>
        <rFont val="Arial"/>
        <family val="2"/>
      </rPr>
      <t>gọi cho cô Chi -PHT- áp dụng 4-5 ngày trên tuần, trường đặt SACN và đưa thực đơn cho họ nấu</t>
    </r>
  </si>
  <si>
    <t>Trường Quốc  Tế Việt Úc (Cơ sở 2)</t>
  </si>
  <si>
    <t>99 Nguyễn Thị Thập, Q7</t>
  </si>
  <si>
    <t>Lê Thị Liễu - 0909053969</t>
  </si>
  <si>
    <r>
      <rPr>
        <b/>
        <sz val="10"/>
        <rFont val="Arial"/>
        <family val="2"/>
      </rPr>
      <t xml:space="preserve">05/07/2019 </t>
    </r>
    <r>
      <rPr>
        <sz val="10"/>
        <rFont val="Arial"/>
        <family val="2"/>
      </rPr>
      <t>gọi cho cô Liễu -&gt; không ai bắt máy</t>
    </r>
  </si>
  <si>
    <t>Trường Quốc Tế Việt Úc</t>
  </si>
  <si>
    <t>Số 1 đường 20 phường Tân Hưng Khu Him Lam q7</t>
  </si>
  <si>
    <t>Phan Thị Bảy-pht- 0908454515</t>
  </si>
  <si>
    <r>
      <rPr>
        <b/>
        <sz val="10"/>
        <rFont val="Arial"/>
        <family val="2"/>
      </rPr>
      <t>09/07/2019</t>
    </r>
    <r>
      <rPr>
        <sz val="10"/>
        <rFont val="Arial"/>
        <family val="2"/>
      </rPr>
      <t xml:space="preserve"> gọi cho cô Bảy-PHT-trường sử dụng một phần mềm của công ty khác nên từ chối hỗ trợ</t>
    </r>
  </si>
  <si>
    <t>Trường Quốc tế Khai Sáng</t>
  </si>
  <si>
    <t>Số 74 Nguyễn Thị Thập, phường Bình Thuận, quận 7</t>
  </si>
  <si>
    <t>Nguyễn Thị Trâm Anh-YT-0908861726</t>
  </si>
  <si>
    <r>
      <rPr>
        <b/>
        <sz val="10"/>
        <rFont val="Arial"/>
        <family val="2"/>
      </rPr>
      <t xml:space="preserve">09/07/2019 </t>
    </r>
    <r>
      <rPr>
        <sz val="10"/>
        <rFont val="Arial"/>
        <family val="2"/>
      </rPr>
      <t>gọi cho cô Loan- ko không phụ trách bên bán trú nên ko rõ tình hình-&gt; cô ko có số người phụ trách -. Kêu liên hệ bộ phận phụ trách bên trường</t>
    </r>
  </si>
  <si>
    <t>TH Phạm Hữu Lầu</t>
  </si>
  <si>
    <t>53 Lô M, Đườn D7, Khu Tái Định Cư Phú Mỹ Hưng, q7</t>
  </si>
  <si>
    <t>Hoàng Thị Quế Lưu-PHT-0357110113</t>
  </si>
  <si>
    <t>09/07/2019 từ chưa áp dụng lên áp dụng-&gt; 4-5 ngày/tuần. Trường đặt SACN, họcsử dụng PM nấu luôn cho trường</t>
  </si>
  <si>
    <t>09/07/2019 chưa biết nơi tải áp phích-&gt; đã gửi email áp phích-&gt; sẽ áp dụng trong năm học mới</t>
  </si>
  <si>
    <t xml:space="preserve">09/07/2019 sẽ xem xét rồi chia sẻ </t>
  </si>
  <si>
    <r>
      <rPr>
        <b/>
        <sz val="10"/>
        <rFont val="Arial"/>
        <family val="2"/>
      </rPr>
      <t xml:space="preserve">09/07/2019 </t>
    </r>
    <r>
      <rPr>
        <sz val="10"/>
        <rFont val="Arial"/>
        <family val="2"/>
      </rPr>
      <t>gọi cho co Giang- y tế.  từ chưa áp dụng lên áp dụng-&gt; 4-5 ngày/tuần. Trường đặt SACN, họcsử dụng PM nấu luôn cho trường</t>
    </r>
  </si>
  <si>
    <t>Dương Phước Anh-PHT-0903750905</t>
  </si>
  <si>
    <t>04/07/2019: trường ăn 5 ngày/tuần. SACN nấu theo thực đơn trên phần mềm ( cô ko rõ phần mềm nào nhưng có đầy đủ cơm canh mặn, xào và tráng miệng)</t>
  </si>
  <si>
    <t>04/07/2019 áp dụng-&gt; sẽ in và dán ở khu vực trường</t>
  </si>
  <si>
    <t>04/07/2019 sẽ chia sẻ thêm trong năm học mới</t>
  </si>
  <si>
    <r>
      <rPr>
        <b/>
        <sz val="10"/>
        <rFont val="Arial"/>
        <family val="2"/>
      </rPr>
      <t xml:space="preserve">04/07/2019 </t>
    </r>
    <r>
      <rPr>
        <sz val="10"/>
        <rFont val="Arial"/>
        <family val="2"/>
      </rPr>
      <t>gọi cho cô  Phước Anh. : trường ăn 5 ngày/tuần. SACN nấu theo thực đơn trên phần mềm ( cô ko rõ phần mềm nào nhưng có đầy đủ cơm canh mặn, xào) Gọi lại vào giữa tháng 9. Gửi TL cho cô</t>
    </r>
  </si>
  <si>
    <t>TH Võ Thị Sáu</t>
  </si>
  <si>
    <t>Lô R6 Đặng Đại Độ, Tân Phong Q7</t>
  </si>
  <si>
    <t>Nguyễn Hà Phương Thanh-HT-0938.101.575</t>
  </si>
  <si>
    <t>05/07/2019: đã áp dụng</t>
  </si>
  <si>
    <t>05/07/2019: sẽ chia sẻ trong năm học mới</t>
  </si>
  <si>
    <r>
      <rPr>
        <b/>
        <sz val="10"/>
        <rFont val="Arial"/>
        <family val="2"/>
      </rPr>
      <t>05/07/2019</t>
    </r>
    <r>
      <rPr>
        <sz val="10"/>
        <rFont val="Arial"/>
        <family val="2"/>
      </rPr>
      <t xml:space="preserve"> Gọi cho cô Thanh -HT.  áp dụng 4-5 ngày trên tuần, trường đặt SACN và đưa thực đơn cho họ nấu. Gửi TL cho cô</t>
    </r>
  </si>
  <si>
    <t>TH Nguyễn Văn Hưởng</t>
  </si>
  <si>
    <t>207 Huỳnh Tấn Phát, P. Phú Thuận, Q7</t>
  </si>
  <si>
    <t>Tô Thị Dũ - PHT- Tô Thị Dũ - PHT</t>
  </si>
  <si>
    <t>05/07/2019 từ áp dụng 1 ngày/tuần lên áp dụng 4-5 ngày trên tuần. trường đặt SACN và đưa thực đơn cho họ nấu</t>
  </si>
  <si>
    <t>05/07/2019 sẽ chia sẻ thêm trong năm học mới</t>
  </si>
  <si>
    <r>
      <rPr>
        <b/>
        <sz val="10"/>
        <rFont val="Arial"/>
        <family val="2"/>
      </rPr>
      <t>05/07/2019</t>
    </r>
    <r>
      <rPr>
        <sz val="10"/>
        <rFont val="Arial"/>
        <family val="2"/>
      </rPr>
      <t xml:space="preserve"> Gọi cho cô Dũ -PHT. Từ chưa áp dụng lên áp dụng 4-5 ngày trên tuần, trường đặt SACN và đưa thực đơn cho họ nấu. Gửi TL cho cô</t>
    </r>
  </si>
  <si>
    <t>TH-THCS-THPT Sao Việt</t>
  </si>
  <si>
    <t>KDC Him Lam đường Nguyễn Hữu Thọ PHường Tân Hưng Quận 7</t>
  </si>
  <si>
    <t>Chu Thị Ngọc Thịnh-HT-0903030903</t>
  </si>
  <si>
    <r>
      <rPr>
        <b/>
        <sz val="10"/>
        <rFont val="Arial"/>
        <family val="2"/>
      </rPr>
      <t>05/07/2019</t>
    </r>
    <r>
      <rPr>
        <sz val="10"/>
        <rFont val="Arial"/>
        <family val="2"/>
      </rPr>
      <t xml:space="preserve"> goi cho cô Thịnh-HT cô chỉ quản lí những vấn đề chuyên môn đề nghị -&gt; gọi cô Trang-&gt; ko ai bắt máy
chiều gọi lại cho cô do thi thu thủy</t>
    </r>
  </si>
  <si>
    <t>Đặng Thùy Trâm</t>
  </si>
  <si>
    <t>215 Trần Xuân Soạn, Phường Tân Thuận Tây, Quận 7</t>
  </si>
  <si>
    <t>Cao Hoàng Trinh -HT- 909651966</t>
  </si>
  <si>
    <t>05/07/2019 đã áp dụng</t>
  </si>
  <si>
    <r>
      <rPr>
        <b/>
        <sz val="10"/>
        <rFont val="Arial"/>
        <family val="2"/>
      </rPr>
      <t>05/07/2019</t>
    </r>
    <r>
      <rPr>
        <sz val="10"/>
        <rFont val="Arial"/>
        <family val="2"/>
      </rPr>
      <t xml:space="preserve"> gọi cho cô Loan từ áp dụng 1 ngày/tuần lên áp dụng 4-5 ngày/tuần.Đã liên hệ với cô Phượng -PHT- gửi TL cho cô</t>
    </r>
  </si>
  <si>
    <t>11 đường 53, p.tân phong, quận 7</t>
  </si>
  <si>
    <t>Trần Ngọc Long-ht- 908613094</t>
  </si>
  <si>
    <t>05/07/2019 đã áp  dụng</t>
  </si>
  <si>
    <t>05/07/2019 đã chia dẻ</t>
  </si>
  <si>
    <t>Kim Đồng</t>
  </si>
  <si>
    <t>Khu phố 1,Nguyễn Văn Linh, Phường Tân Thuận Tây, Quận 7</t>
  </si>
  <si>
    <t>05/07/2019 từ chưa áp dụng lên áp dụng 2-3 ngày/tuần  trường đặt SACN và đưa thực đơn cho họ nấu.  Họ chọn lọc và nấu dc 2-3 ngày/tuần</t>
  </si>
  <si>
    <t>05/07/2019 sẽ áp dụng tại trường trong năm học mới</t>
  </si>
  <si>
    <t>05/07/2019 từ chia chia sẻ-&gt; chia sẻ</t>
  </si>
  <si>
    <r>
      <rPr>
        <b/>
        <sz val="10"/>
        <rFont val="Arial"/>
        <family val="2"/>
      </rPr>
      <t>05/07/2019</t>
    </r>
    <r>
      <rPr>
        <sz val="10"/>
        <rFont val="Arial"/>
        <family val="2"/>
      </rPr>
      <t xml:space="preserve"> gọi cho cô Phương từ chưa áp dụng lên áp dụng 2-3 ngày/tuần  trường đặt SACN và đưa thực đơn cho họ nấu.  Họ chọn lọc và nấu dc 2-3 ngày/tuần</t>
    </r>
  </si>
  <si>
    <t>Lê Anh Xuân</t>
  </si>
  <si>
    <t>23 Phú Thuận, phường Phú Thuận, quận 7</t>
  </si>
  <si>
    <t>Lê Ngân Khánh '0'908245733
Lê Phương Lan Khanh-PHT- 0834559116</t>
  </si>
  <si>
    <t>Lê Quý Đôn</t>
  </si>
  <si>
    <t>239/7 Trần Xuân Soạn, Phường Tân Hưng ,Quận 7</t>
  </si>
  <si>
    <t>- Do ở bạc tiểu học nên có 1 số món không áp dụng được.</t>
  </si>
  <si>
    <t>nhà trường chỉ dán thực đơn lên bảng thông báo để phụ huynh xem</t>
  </si>
  <si>
    <t>05/07/2019 gọi cho cô Phượng-HT, Cô Thảo- y tế không ai bắt máy</t>
  </si>
  <si>
    <t>S15 Tân Phú, Phường Tân Phú, Quận 7</t>
  </si>
  <si>
    <t>Trần Thị Lan Hương-090931889
Lê Thị Ngọc Nga -'0933129793</t>
  </si>
  <si>
    <t>05/07/2019 từ chưa áp dụng lên áp dụng</t>
  </si>
  <si>
    <t>Phú Mỹ</t>
  </si>
  <si>
    <t>76/5 Phạm Hữu Lầu,Phú Mỹ, Quận 7</t>
  </si>
  <si>
    <t>Trần Thị Kim Phượng - 0903143397
Lê Thị Phước-PHT-'0983023190</t>
  </si>
  <si>
    <t>05/07/2019 trước ghi áp dụng 4-5 , thực tế gọi là 2-3 ngày/tuần. trường đặt SACN và đưa thực đơn cho họ nấu</t>
  </si>
  <si>
    <r>
      <rPr>
        <b/>
        <sz val="10"/>
        <rFont val="Arial"/>
        <family val="2"/>
      </rPr>
      <t>05/07/2019</t>
    </r>
    <r>
      <rPr>
        <sz val="10"/>
        <rFont val="Arial"/>
        <family val="2"/>
      </rPr>
      <t xml:space="preserve"> gọi cho cô Duyên-y tế. ghi áp dụng 4-5 ngày/ tuần,lúc gọi là 2-3 ngày/tuần trường đặt SACN và đưa thực đơn cho họ nấu</t>
    </r>
  </si>
  <si>
    <t>Trường Tiểu học Phan Huy Thực</t>
  </si>
  <si>
    <t>132, Phan Huy Thực, Phường Tân Kiểng, Quận 4</t>
  </si>
  <si>
    <t>Bùi Thị Kim Hoàng-918881590
Lê Quân-908126813</t>
  </si>
  <si>
    <t>05/07/2019 trường giao cho SACN phụ trách phần mềm-&gt; đã liên hệ xuất ăn</t>
  </si>
  <si>
    <r>
      <rPr>
        <b/>
        <sz val="10"/>
        <rFont val="Arial"/>
        <family val="2"/>
      </rPr>
      <t>05/07/2019</t>
    </r>
    <r>
      <rPr>
        <sz val="10"/>
        <rFont val="Arial"/>
        <family val="2"/>
      </rPr>
      <t xml:space="preserve"> gọi cho cô Huệ- y tế- từ chưa áp dụng lên áp dụng 4-5 ngày. Trường đặt SACN và đề nghị họ sử dụng phần PM SMP để lên thực đơn-. Đã liên hệ SACN-. Tùy yêu cầu của trường sẽ có TM hoặc không</t>
    </r>
  </si>
  <si>
    <t>Trường Tiểu học Tân Thuận</t>
  </si>
  <si>
    <t>8/7 Bùi Văn Ba, Phường Tân Thuận Đông, Quận 7</t>
  </si>
  <si>
    <t>Võ Thành Giàu-0355.233.804
Nguyễn Thị Hậu-908445670</t>
  </si>
  <si>
    <r>
      <rPr>
        <b/>
        <sz val="10"/>
        <rFont val="Arial"/>
        <family val="2"/>
      </rPr>
      <t xml:space="preserve">05/07/2019 </t>
    </r>
    <r>
      <rPr>
        <sz val="10"/>
        <rFont val="Arial"/>
        <family val="2"/>
      </rPr>
      <t>gọi cho cô Hậu , Cô Hoa không ai nghe máy,. Gọi cho cô Ngoan cô đã nghỉ làm ở trường</t>
    </r>
  </si>
  <si>
    <t>Long Thạnh Mỹ</t>
  </si>
  <si>
    <t>35 đường 20, Long Thạnh Mỹ, Quận 9</t>
  </si>
  <si>
    <t>Trần Thị Minh Tiên - 0772503293</t>
  </si>
  <si>
    <t>Phước Thạnh</t>
  </si>
  <si>
    <t>26, Nguyễn duy Trinh, Kp Phước Lai, P. Long Trường</t>
  </si>
  <si>
    <t>- Võ Thị Ngọc Dung - Phó Hiệu Trưởng - 01267.748.046
- Trần Thị Thiên Kim - Y tế - 0907.281.286 sai số</t>
  </si>
  <si>
    <t>Phú Hữu</t>
  </si>
  <si>
    <t>Đường 898 khu phố 4, phường Phú Hữu, Quận 9</t>
  </si>
  <si>
    <t>Trần Thị Kim Phượng -0903143397
Lê Thị Phước-PHT-0983023190</t>
  </si>
  <si>
    <t>TH Hoàng Diệu</t>
  </si>
  <si>
    <t>33 Lê Văn Chí, khu phố 3, Linh Trung, Thủ Đức</t>
  </si>
  <si>
    <t>- Nguyễn Thị Thanh Yên - Y tế - 09088.247.709
-Trầm Định - Hiệu trưởng - 0908.251.967
- Nguyễn Thị Thùy Trinh-Y Tế-0818.998.858</t>
  </si>
  <si>
    <t xml:space="preserve">03/07/2019 áp dụng buổi sáng , chưa phổ biến trước giờ ăn </t>
  </si>
  <si>
    <t>03/07/2019 goi cho cô Huyên-PHT. Gọi lại cho cô vào 8h mai để hổ trợ tạo thực đơn từ món ăn theo tuần. Cô đang họp chưa trao đổi dc nhiều</t>
  </si>
  <si>
    <t>TH Đào Sơn Tây</t>
  </si>
  <si>
    <t>32A Hiệp Bình, khu phố 6, phường Hiệp Bình Phước, Thủ Đức</t>
  </si>
  <si>
    <t>25 000</t>
  </si>
  <si>
    <t xml:space="preserve">- Hà Thụy Thúy Bình - Hiệu trưởng - 0776.767.267
- Phạm Thị Họp - NVTT - 0792.012.346
thbinhtrieu144@gmail.com
Huỳnh Thị Thu Hà-Phó Hiêu Trưởng-0909.776.997
</t>
  </si>
  <si>
    <r>
      <rPr>
        <b/>
        <sz val="10"/>
        <rFont val="Arial"/>
        <family val="2"/>
      </rPr>
      <t>03/07/2019</t>
    </r>
    <r>
      <rPr>
        <sz val="10"/>
        <rFont val="Arial"/>
        <family val="2"/>
      </rPr>
      <t xml:space="preserve"> gọi cho cô Bình-HT file ghi áp dụng 4-5 ngày/tuần, thực tế gọi chỉ áp dụng 1-2 ngày/tuần do mức thu ở trường thấp, đợi đầu năm họp chia sẻ PHHS mới tăng mức thu dc</t>
    </r>
  </si>
  <si>
    <t>TH Bình Chiểu</t>
  </si>
  <si>
    <t>902 Tỉnh lộ 43, khu phố 1, P.Bình Chiểu, Quận Thủ Đức, Tp.HCM</t>
  </si>
  <si>
    <t>03/07/2019 áp dụng 2-3 ngày/ tuần lên áp dụng 4-5 ngày/ tuần. Lúc đầu hs ko ăn dc rau và bỏ rất nhiều-&gt; sau ngày đã quen dần . Tráng miệng lúc có lúc ko do mức thu còn thấp. Trong năm học mới sẽ áp dụng đúng như thực đơn</t>
  </si>
  <si>
    <t xml:space="preserve">3/07/2019 gọi cho cô Phương- Phụ trách bán trú.áp dụng 2-3 ngày/ tuần lên áp dụng 4-5 ngày/ tuần. Lúc đầu hs ko ăn dc rau và bỏ rất nhiều-&gt; sau ngày đã quen dần. Gửi tài liệu cho cô  </t>
  </si>
  <si>
    <t>TH Nguyễn Văn Triết</t>
  </si>
  <si>
    <t xml:space="preserve">57 Hoàng Diệu 2. Khu Phố 2. Phường Linh Trung Quận Thủ Đức </t>
  </si>
  <si>
    <t>1212
1216</t>
  </si>
  <si>
    <t>24.000</t>
  </si>
  <si>
    <t>- Nguyễn Ngọc Hải Đăng - Hiệu trưởng - 0983.145.648
- Lê Nguyễn Ngọc Mai - Y tế - 0989.705.633</t>
  </si>
  <si>
    <t>Vì mới được bổ nhiệm phụ trách Hiệu phó bán trú chưa tham gia tập huấn nên chưa biết về phần mềm.</t>
  </si>
  <si>
    <t>02/07/2019 gọi cho Thầy Đăng-HT Thầy kêu cuối tháng 7 gọi lại. Gọi cho cô Như-PHT phụ trách bán trú-&gt;ko ai bắt máy</t>
  </si>
  <si>
    <t>TH Nguyễn Trung Trực</t>
  </si>
  <si>
    <t>962 Kha Vạn Cân, P.Linh Chiểu, Quận Thủ Đức</t>
  </si>
  <si>
    <t>04/07/2019 đã áp dụng</t>
  </si>
  <si>
    <t>04/07/2019 gọi cho cô Dung-PHT. Gọi cô Lan Anh y tế để gửi tài liệu</t>
  </si>
  <si>
    <t>TH Đỗ Tấn Phong</t>
  </si>
  <si>
    <t>103 Lê Văn Chí, KP3, Linh Trung, Thủ Đức</t>
  </si>
  <si>
    <t>02/07/2019 dán ở nhà ăn</t>
  </si>
  <si>
    <t>02/07/2019 sẽ chia sẻ trong năm học mới</t>
  </si>
  <si>
    <r>
      <rPr>
        <b/>
        <sz val="10"/>
        <rFont val="Arial"/>
        <family val="2"/>
      </rPr>
      <t>02/07/2019</t>
    </r>
    <r>
      <rPr>
        <sz val="10"/>
        <rFont val="Arial"/>
        <family val="2"/>
      </rPr>
      <t xml:space="preserve"> gọi cho cô Nga-PHT Từ chưa áp dụng lên áp dụng 1 ngày/tuần, dự kiến tăng lên 2 ngày trên tuần trong năm học mới. Đã có trao đổi với cô Loan y tế. Gửi tài liệu cho cô</t>
    </r>
  </si>
  <si>
    <t>TH Hiệp Bình Phước</t>
  </si>
  <si>
    <t>630 Quốc lộ 13 Kp4, Hiệp Bình Phước, Thủ Đức, TP.HCM</t>
  </si>
  <si>
    <t>04/07/2019 chưa áp dụng lên áp dụng 2-3 ngày/tuần. Gặp khó khăn khi đặt nguyên liệu cho 1 tuần nhưng ko có-&gt; đã tư vấn</t>
  </si>
  <si>
    <t>04/07/2019 dán ở bếp, và bảng thông tn</t>
  </si>
  <si>
    <r>
      <rPr>
        <b/>
        <sz val="10"/>
        <rFont val="Arial"/>
        <family val="2"/>
      </rPr>
      <t xml:space="preserve">04/07/2019 </t>
    </r>
    <r>
      <rPr>
        <sz val="10"/>
        <rFont val="Arial"/>
        <family val="2"/>
      </rPr>
      <t>gọi cho cô Tiên-HT-&gt; Gọi cho cô Chân-y tế. chưa áp dụng lên áp dụng 2-3 ngày/tuần. GƯIr tài liệu cho cô</t>
    </r>
  </si>
  <si>
    <t>Hiệp Bình Chánh</t>
  </si>
  <si>
    <t>29 đường 1, KP 5, P. Hiệp Bình Chánh, Quận Thủ Đức</t>
  </si>
  <si>
    <t>Đỗ Thị Ngọc Luyên-Phó Hiệu trưởng- 0917.110.319
Vũ Thị La- Y Tế- 0794.922.082</t>
  </si>
  <si>
    <t>04/07/2019 từ áp dụng 1 ngày/tuần lên áp dụng 4-5 ngày/tuần. Trường đặt SACN và đưa thực đơn cho họ nấu. Hiện tại trường đang xây lại khoảng 1 năm mới xong</t>
  </si>
  <si>
    <t xml:space="preserve">04/07/2019 PHHS ủng hộ </t>
  </si>
  <si>
    <r>
      <rPr>
        <b/>
        <sz val="10"/>
        <rFont val="Arial"/>
        <family val="2"/>
      </rPr>
      <t xml:space="preserve">04/07/2019 </t>
    </r>
    <r>
      <rPr>
        <sz val="10"/>
        <rFont val="Arial"/>
        <family val="2"/>
      </rPr>
      <t>gọi cho cô Luyên-PHT,  từ áp dụng 1 ngày/tuần lên áp dụng 4-5 ngày/tuần. Trường đặt SACN và đưa thực đơn cho họ nấu. Hiện tại trường đang xây lại khoảng 1 năm mới xong</t>
    </r>
  </si>
  <si>
    <t>TH Xuân Hiệp</t>
  </si>
  <si>
    <t>146 Quốc lộ 1K, khu phố 1, phường Linh Xuân, quận Thủ Đức</t>
  </si>
  <si>
    <t>- Nguyễn Thị Trang Nghiêm -P.Hiệu trưởng -0938.199.773
- Lê Thị Phương Tâm - Y tế - 0986.737.488
phuongtamxh@gmail.com</t>
  </si>
  <si>
    <r>
      <rPr>
        <b/>
        <sz val="11"/>
        <color theme="1"/>
        <rFont val="Arial"/>
        <family val="2"/>
      </rPr>
      <t>04/07/2019</t>
    </r>
    <r>
      <rPr>
        <sz val="11"/>
        <color theme="1"/>
        <rFont val="Arial"/>
        <family val="2"/>
      </rPr>
      <t xml:space="preserve"> từ chưa áp dụng lên áp dụng trong lớp và trường</t>
    </r>
  </si>
  <si>
    <r>
      <rPr>
        <b/>
        <sz val="11"/>
        <color theme="1"/>
        <rFont val="Arial"/>
        <family val="2"/>
      </rPr>
      <t xml:space="preserve">04/07/2019 </t>
    </r>
    <r>
      <rPr>
        <sz val="11"/>
        <color theme="1"/>
        <rFont val="Arial"/>
        <family val="2"/>
      </rPr>
      <t>sẽ chia sẻ trong năm học mới</t>
    </r>
  </si>
  <si>
    <r>
      <rPr>
        <b/>
        <sz val="10"/>
        <rFont val="Arial"/>
        <family val="2"/>
      </rPr>
      <t>04/07/2019</t>
    </r>
    <r>
      <rPr>
        <sz val="10"/>
        <rFont val="Arial"/>
        <family val="2"/>
      </rPr>
      <t xml:space="preserve"> Gọi cho cô Nghiêm trường có áp dụng thực đơn , cô đang dạy nên ko trao đổi được nhiều, gọi lại cho cô sau.-&gt; Gọi cho cô Tâm-y tế. Gửi tài liệu cho cô</t>
    </r>
  </si>
  <si>
    <t>TH Đặng Văn  Bất</t>
  </si>
  <si>
    <t>30/6 đường 35 khu phố 2, phường Linh Đông, quận Thủ Đức</t>
  </si>
  <si>
    <t>04/07/2019 từ chưa chia sẻ-&gt; đã chia sẻ</t>
  </si>
  <si>
    <r>
      <rPr>
        <b/>
        <sz val="10"/>
        <rFont val="Arial"/>
        <family val="2"/>
      </rPr>
      <t>04/07/2019</t>
    </r>
    <r>
      <rPr>
        <sz val="10"/>
        <rFont val="Arial"/>
        <family val="2"/>
      </rPr>
      <t xml:space="preserve"> Gọi cho cô Mai-PHT-&gt;áp dụng 2-3 ngày/tuần-&gt;Cuối tháng 8 gọi lại hỗ trợ sắp lịch . Gọi cho cô Hường- y tế . Gửi tài liệu cho cô</t>
    </r>
  </si>
  <si>
    <t>TH Tam Bình</t>
  </si>
  <si>
    <t>71 đường 10, khu phố 3, phường Tam Bình, 
quận Thủ Đức</t>
  </si>
  <si>
    <r>
      <rPr>
        <b/>
        <sz val="10"/>
        <rFont val="Arial"/>
        <family val="2"/>
      </rPr>
      <t>04/07/2019</t>
    </r>
    <r>
      <rPr>
        <sz val="10"/>
        <rFont val="Arial"/>
        <family val="2"/>
      </rPr>
      <t xml:space="preserve"> gọi cho cô Mai-HT, cô Tuyết-PHT không ai nghe máy</t>
    </r>
  </si>
  <si>
    <t>TH Từ Đức</t>
  </si>
  <si>
    <t xml:space="preserve">Số 6, Đ. Đoàn Kết, Khu phố 3-phường Bình Thọ, Quận Thủ Đức </t>
  </si>
  <si>
    <t>04/07/2019 dự kiến năm học mới áp dụng. (cuối tháng 8)</t>
  </si>
  <si>
    <t>04/07/2019 dự kiến năm học mới sẽ áp dụng</t>
  </si>
  <si>
    <r>
      <rPr>
        <b/>
        <sz val="10"/>
        <rFont val="Arial"/>
        <family val="2"/>
      </rPr>
      <t>04/07/2019</t>
    </r>
    <r>
      <rPr>
        <sz val="10"/>
        <rFont val="Arial"/>
        <family val="2"/>
      </rPr>
      <t xml:space="preserve"> gọi cho cô Hằng-PHT dự kiến năm học mới sẽ áp dụng. Gọi lại vào cuối tháng 8 để sắp xếp lịch hỗ trợ cho trường. Do nhân viên sd PM sắp nghỉ, cô thì không rành. Gửi TL cho cô</t>
    </r>
  </si>
  <si>
    <t>TH Linh Tây</t>
  </si>
  <si>
    <t>16/5 Đường số 4 KP2 - P.Linh Tây -Thủ Đức</t>
  </si>
  <si>
    <t xml:space="preserve">Trần Thị Lan Chi - NVYT-'0937053435 </t>
  </si>
  <si>
    <r>
      <rPr>
        <b/>
        <sz val="10"/>
        <rFont val="Arial"/>
        <family val="2"/>
      </rPr>
      <t>04/07/2019</t>
    </r>
    <r>
      <rPr>
        <sz val="10"/>
        <rFont val="Arial"/>
        <family val="2"/>
      </rPr>
      <t xml:space="preserve"> Gọi cho cô Lan Chi y tế- không trao đổi được</t>
    </r>
  </si>
  <si>
    <t>TH Nguyễn Văn Tây</t>
  </si>
  <si>
    <t>-Nguyễn Trần Kim Hoàng-PHT-'0938.200.659
-Huỳnh Khánh Hưng-CNTT-0764.509.056</t>
  </si>
  <si>
    <r>
      <t xml:space="preserve">04/07/2019 </t>
    </r>
    <r>
      <rPr>
        <sz val="10"/>
        <rFont val="Arial"/>
        <family val="2"/>
      </rPr>
      <t>gọi cho Thầy Hoàng-PHT, cô Huế ko ai bắt máy</t>
    </r>
  </si>
  <si>
    <t>Ánh Sao</t>
  </si>
  <si>
    <t>915/91A Lê Văn Lương, Ấp 3, Phước Kiển, Nhà Bè</t>
  </si>
  <si>
    <t>Kim Kyung Ja- 2837817200
Đào Thị Kim Mai-975513588
Đàm Kim Phụng-1207092296</t>
  </si>
  <si>
    <t>Thực đơn theo tiêu chuẩn của Hàn Quốc. Vì khẩu phần ăn theo Hàn Quốc nên không áp dụng được</t>
  </si>
  <si>
    <t>Theo tiêu chuẩn của Hàn Quốc</t>
  </si>
  <si>
    <t>Trường chưa áp dụng</t>
  </si>
  <si>
    <t>Nguyễn Trực</t>
  </si>
  <si>
    <t>1026/3 Huỳnh Tấn Phát, xã Phú Xuân, huyện Nhà Bè</t>
  </si>
  <si>
    <t>- Lê Thị Mỹ Linh - TYHĐ - 0987.894.401
- Nguyễn Thị Phượng - P.Hiệu trưởng - 0903.976.265</t>
  </si>
  <si>
    <t>Nguyễn Văn Tạo</t>
  </si>
  <si>
    <t>140 Nguyễn Văn Tạo, ấp 3, xã Hiệp Phước, huyện Nhà Bè</t>
  </si>
  <si>
    <t>- Phạm Thị Thúy Liễu - Hiệu trưởng - 0909.893.383
- Phan Ngọc Lan - 01672.462.098</t>
  </si>
  <si>
    <t>Tổng số trường</t>
  </si>
  <si>
    <t xml:space="preserve">Số trường chưa áp dụng </t>
  </si>
  <si>
    <t>1.Tình hình áp dụng thực đơn</t>
  </si>
  <si>
    <t>2.Tình hình áp dụng áp phích</t>
  </si>
  <si>
    <t>3.Tình hình chia sẻ PHHS</t>
  </si>
  <si>
    <t>Số trường chưa có thông tin</t>
  </si>
  <si>
    <t>Chưa có thông tin</t>
  </si>
  <si>
    <t>Số trường áp dụng</t>
  </si>
  <si>
    <r>
      <t>-</t>
    </r>
    <r>
      <rPr>
        <sz val="12"/>
        <color rgb="FFFF0000"/>
        <rFont val="Arial"/>
        <family val="2"/>
      </rPr>
      <t xml:space="preserve"> Nguyễn Thị Thu Thủy - Y Tế - 0906.336.506 (cô ở trường nguyễn tri phương. Trường cấp 2)</t>
    </r>
    <r>
      <rPr>
        <sz val="12"/>
        <color theme="1"/>
        <rFont val="Arial"/>
        <family val="2"/>
      </rPr>
      <t xml:space="preserve">
- Nguyễn Thị Bích Đào - Giáo viên -
-Trần Anh Huy-HT- 0908.809.189</t>
    </r>
  </si>
  <si>
    <r>
      <rPr>
        <sz val="11"/>
        <color rgb="FFFF0000"/>
        <rFont val="Arial"/>
        <family val="2"/>
      </rPr>
      <t>26/03/2019:</t>
    </r>
    <r>
      <rPr>
        <sz val="11"/>
        <color theme="1"/>
        <rFont val="Arial"/>
        <family val="2"/>
      </rPr>
      <t xml:space="preserve"> Trường nói đặt SACN nên không cần hỗ trợ</t>
    </r>
  </si>
  <si>
    <r>
      <rPr>
        <sz val="11"/>
        <color rgb="FFFF0000"/>
        <rFont val="Arial"/>
        <family val="2"/>
      </rPr>
      <t>26/03/2019:</t>
    </r>
    <r>
      <rPr>
        <sz val="11"/>
        <color theme="1"/>
        <rFont val="Arial"/>
        <family val="2"/>
      </rPr>
      <t xml:space="preserve"> Trường đặt SACN, Thiếu nhân sự nên không thể sử dụng phần mềm</t>
    </r>
  </si>
  <si>
    <r>
      <t xml:space="preserve">- Vũ Thị Bích Hương - phó Hiệu trưởng - 0906 761 398 - </t>
    </r>
    <r>
      <rPr>
        <b/>
        <sz val="12"/>
        <color rgb="FFFF0000"/>
        <rFont val="Arial"/>
        <family val="2"/>
      </rPr>
      <t>SAI SỐ ĐIỆN THOẠI</t>
    </r>
  </si>
  <si>
    <r>
      <rPr>
        <sz val="11"/>
        <color rgb="FFFF0000"/>
        <rFont val="Arial"/>
        <family val="2"/>
      </rPr>
      <t>26/03/2019</t>
    </r>
    <r>
      <rPr>
        <sz val="11"/>
        <color theme="1"/>
        <rFont val="Arial"/>
        <family val="2"/>
      </rPr>
      <t xml:space="preserve">:Khi nghe gọi từ ban dự án thì cô không muốn nghe tiếp báo bận ròi Đang nói thì cô HT tắt máy </t>
    </r>
  </si>
  <si>
    <r>
      <rPr>
        <b/>
        <sz val="11"/>
        <color rgb="FFFF0000"/>
        <rFont val="Arial"/>
        <family val="2"/>
      </rPr>
      <t>18/3/2019</t>
    </r>
    <r>
      <rPr>
        <b/>
        <sz val="11"/>
        <color theme="1"/>
        <rFont val="Arial"/>
        <family val="2"/>
      </rPr>
      <t xml:space="preserve">: </t>
    </r>
    <r>
      <rPr>
        <sz val="11"/>
        <color theme="1"/>
        <rFont val="Arial"/>
        <family val="2"/>
      </rPr>
      <t>cô HP nói không cần hỗ trợ vì đã áp dụng phần mềm rồi</t>
    </r>
  </si>
  <si>
    <r>
      <rPr>
        <sz val="11"/>
        <color rgb="FFFF0000"/>
        <rFont val="Arial"/>
        <family val="2"/>
      </rPr>
      <t>26/9/2018</t>
    </r>
    <r>
      <rPr>
        <sz val="11"/>
        <color theme="1"/>
        <rFont val="Arial"/>
        <family val="2"/>
      </rPr>
      <t>: thầy báo bên hợp đồng nấu họ tự lên thực đơn luôn cho trường nên trường không sử dụng PM</t>
    </r>
  </si>
  <si>
    <r>
      <rPr>
        <b/>
        <sz val="11"/>
        <color rgb="FFFF0000"/>
        <rFont val="Arial"/>
        <family val="2"/>
      </rPr>
      <t>07/11/2018:</t>
    </r>
    <r>
      <rPr>
        <sz val="11"/>
        <color theme="1"/>
        <rFont val="Arial"/>
        <family val="2"/>
      </rPr>
      <t xml:space="preserve"> cô KT gọi điện xin hủy lịch vì trường muốn sắp xếp lại thỜI gian để mời bên SACN qua. Vì trường sử dụng SACN
21/11: chưa nghe  máy
17/12:</t>
    </r>
    <r>
      <rPr>
        <sz val="11"/>
        <color rgb="FFFF0000"/>
        <rFont val="Arial"/>
        <family val="2"/>
      </rPr>
      <t xml:space="preserve"> trường có mời bên SA tham dự nhưng họ ko tham gia, có hỗ trợ thì làm cho trường Tân Tiến chứ trường không sử dụng vì không nấu</t>
    </r>
  </si>
  <si>
    <r>
      <t>6/11: không biết chắc lịch, sau thứ 2 hẳng xếp
17/12:</t>
    </r>
    <r>
      <rPr>
        <sz val="11"/>
        <color rgb="FFFF0000"/>
        <rFont val="Arial"/>
        <family val="2"/>
      </rPr>
      <t xml:space="preserve"> đòi công văn từ Phòng về việc chấp nhận cho nhân viên đến hỗ trợ các trường</t>
    </r>
  </si>
  <si>
    <r>
      <t>16/10/2018</t>
    </r>
    <r>
      <rPr>
        <sz val="11"/>
        <color theme="1"/>
        <rFont val="Arial"/>
        <family val="2"/>
      </rPr>
      <t>: từ chối thẳng không muốn làm, đưa ra nhiều lí do dù đã ngỏ ý hỗ trợ</t>
    </r>
  </si>
  <si>
    <r>
      <rPr>
        <sz val="11"/>
        <color rgb="FFFF0000"/>
        <rFont val="Arial"/>
        <family val="2"/>
      </rPr>
      <t>4/10/2018</t>
    </r>
    <r>
      <rPr>
        <sz val="11"/>
        <color theme="1"/>
        <rFont val="Arial"/>
        <family val="2"/>
      </rPr>
      <t xml:space="preserve">: không nghe máy
</t>
    </r>
    <r>
      <rPr>
        <sz val="11"/>
        <color rgb="FFFF0000"/>
        <rFont val="Arial"/>
        <family val="2"/>
      </rPr>
      <t>15/10/2018</t>
    </r>
    <r>
      <rPr>
        <sz val="11"/>
        <color theme="1"/>
        <rFont val="Arial"/>
        <family val="2"/>
      </rPr>
      <t>: trường không muốn thực hiẹn</t>
    </r>
  </si>
  <si>
    <r>
      <t xml:space="preserve">4/10: chờ cô thống nhất ngày
15/10: cứ chờ sau Thứ 2 có bận gì không mới chốt được, không chốt lịch trước được
22/10:  </t>
    </r>
    <r>
      <rPr>
        <b/>
        <sz val="11"/>
        <color rgb="FFFF0000"/>
        <rFont val="Arial"/>
        <family val="2"/>
      </rPr>
      <t>cô YT không đồng ý hỗ trợ vì cô báo làm rồi
17/04/2019 : cô HT báo máy bận 
16/5/2019: cô đang bận gọi lại sau</t>
    </r>
  </si>
  <si>
    <r>
      <rPr>
        <sz val="11"/>
        <color rgb="FFFF0000"/>
        <rFont val="Arial"/>
        <family val="2"/>
      </rPr>
      <t>14/5/2019:</t>
    </r>
    <r>
      <rPr>
        <sz val="11"/>
        <color theme="1"/>
        <rFont val="Arial"/>
        <family val="2"/>
      </rPr>
      <t xml:space="preserve"> cô lan nói HT mới về thay cho cô Vân HT mới về hưu chưa sắp xếp được. Tháng 8/2019 liên hệ lại để xếp lịch sau.</t>
    </r>
  </si>
  <si>
    <r>
      <rPr>
        <sz val="11"/>
        <color rgb="FFFF0000"/>
        <rFont val="Arial"/>
        <family val="2"/>
      </rPr>
      <t>8/4/2019:</t>
    </r>
    <r>
      <rPr>
        <sz val="11"/>
        <color theme="1"/>
        <rFont val="Arial"/>
        <family val="2"/>
      </rPr>
      <t xml:space="preserve"> Cô HP báo bên SACN đã sử dụng thực đơn của phần mềm rồi. Không cần hỗ trợ</t>
    </r>
  </si>
  <si>
    <r>
      <rPr>
        <sz val="11"/>
        <color rgb="FFFF0000"/>
        <rFont val="Arial"/>
        <family val="2"/>
      </rPr>
      <t>6/11/2018</t>
    </r>
    <r>
      <rPr>
        <sz val="11"/>
        <color theme="1"/>
        <rFont val="Arial"/>
        <family val="2"/>
      </rPr>
      <t>: trường đặt SACN, khó thực hiện vì không ai nấu mà bên suất ăn</t>
    </r>
    <r>
      <rPr>
        <b/>
        <sz val="11"/>
        <color theme="1"/>
        <rFont val="Arial"/>
        <family val="2"/>
      </rPr>
      <t xml:space="preserve"> khó mời</t>
    </r>
  </si>
  <si>
    <r>
      <rPr>
        <sz val="11"/>
        <color rgb="FFFF0000"/>
        <rFont val="Arial"/>
        <family val="2"/>
      </rPr>
      <t>4/4/2019</t>
    </r>
    <r>
      <rPr>
        <sz val="11"/>
        <color theme="1"/>
        <rFont val="Arial"/>
        <family val="2"/>
      </rPr>
      <t>: Thầy nói SACN đã sử dụng thực đơn của phần mềm rồi</t>
    </r>
  </si>
  <si>
    <r>
      <t xml:space="preserve">ĐỂ TRƯỜNG XEM LẠI RỒI TRẢ LỜI SAO
</t>
    </r>
    <r>
      <rPr>
        <sz val="11"/>
        <color rgb="FFFF0000"/>
        <rFont val="Arial"/>
        <family val="2"/>
      </rPr>
      <t>17/04/2019</t>
    </r>
    <r>
      <rPr>
        <sz val="11"/>
        <color theme="1"/>
        <rFont val="Arial"/>
        <family val="2"/>
      </rPr>
      <t xml:space="preserve"> : gọi thầy HT, thầy phản ánh trước giờ vẫn dùng phần mềm và thực đơn cung cấp, có góp ý nhưng chưa thấy phản hồi, thái độ thầy khá bực vì góp ý nhiều lần rồi về việc cần cân bằng thực đơn, chú ý đến khẩu vị vùng miền, vì có một số món ăn miền Bắc không hợp khẩu vị trẻ.</t>
    </r>
  </si>
  <si>
    <r>
      <rPr>
        <sz val="11"/>
        <color rgb="FFFF0000"/>
        <rFont val="Arial"/>
        <family val="2"/>
      </rPr>
      <t>8/4/2019:</t>
    </r>
    <r>
      <rPr>
        <sz val="11"/>
        <color theme="1"/>
        <rFont val="Arial"/>
        <family val="2"/>
      </rPr>
      <t xml:space="preserve"> Cô nói trường bận không cần hỗ trợ vì đang sử dụng tốt</t>
    </r>
  </si>
  <si>
    <r>
      <rPr>
        <sz val="11"/>
        <color rgb="FFFF0000"/>
        <rFont val="Arial"/>
        <family val="2"/>
      </rPr>
      <t xml:space="preserve">17/04/2019 </t>
    </r>
    <r>
      <rPr>
        <sz val="11"/>
        <color theme="1"/>
        <rFont val="Arial"/>
        <family val="2"/>
      </rPr>
      <t>: Gọi cô HT , đã áp dụng thực đơn từ tháng trước, phần mềm sử dụng bình thường, không gặp khó khăn gì nên không cần hỗ trợ</t>
    </r>
  </si>
  <si>
    <r>
      <rPr>
        <sz val="12"/>
        <color rgb="FFFF0000"/>
        <rFont val="Arial"/>
        <family val="2"/>
      </rPr>
      <t>21/11/2018</t>
    </r>
    <r>
      <rPr>
        <sz val="12"/>
        <color theme="1"/>
        <rFont val="Arial"/>
        <family val="2"/>
      </rPr>
      <t>: trường dùng PM của Nutifood rồi, có cấp MN TH mà toàn quận đang triển khai dùng</t>
    </r>
  </si>
  <si>
    <r>
      <rPr>
        <sz val="12"/>
        <color rgb="FFFF0000"/>
        <rFont val="Arial"/>
        <family val="2"/>
      </rPr>
      <t>17/9/2018</t>
    </r>
    <r>
      <rPr>
        <sz val="12"/>
        <color theme="1"/>
        <rFont val="Arial"/>
        <family val="2"/>
      </rPr>
      <t xml:space="preserve">: cô HT báo trường cô không có cấp 1, chủ yếu có cấp 2, 3. Cấp 3 nhiều. </t>
    </r>
  </si>
  <si>
    <r>
      <rPr>
        <sz val="11"/>
        <color rgb="FFFF0000"/>
        <rFont val="Arial"/>
        <family val="2"/>
      </rPr>
      <t>18/3/2019:</t>
    </r>
    <r>
      <rPr>
        <sz val="11"/>
        <color theme="1"/>
        <rFont val="Arial"/>
        <family val="2"/>
      </rPr>
      <t xml:space="preserve"> Không hợp tác, tắt máy ngang</t>
    </r>
  </si>
  <si>
    <r>
      <t xml:space="preserve">gọi cho cô linh để sắp lịch vào ngày 27/7 nhưng cô bận 
(17/072018)
</t>
    </r>
    <r>
      <rPr>
        <b/>
        <sz val="12"/>
        <color rgb="FFFF0000"/>
        <rFont val="Arial"/>
        <family val="2"/>
      </rPr>
      <t>8/10/2018</t>
    </r>
    <r>
      <rPr>
        <sz val="12"/>
        <color theme="1"/>
        <rFont val="Arial"/>
        <family val="2"/>
      </rPr>
      <t>: chưa nghe máy</t>
    </r>
    <r>
      <rPr>
        <b/>
        <sz val="12"/>
        <color rgb="FFFF0000"/>
        <rFont val="Arial"/>
        <family val="2"/>
      </rPr>
      <t xml:space="preserve">
12/10/2018: </t>
    </r>
    <r>
      <rPr>
        <sz val="12"/>
        <color theme="1"/>
        <rFont val="Arial"/>
        <family val="2"/>
      </rPr>
      <t>cô báo không có nhu cầu sử dụng, chối thẳng</t>
    </r>
  </si>
  <si>
    <r>
      <t>17/07/2018:</t>
    </r>
    <r>
      <rPr>
        <sz val="12"/>
        <color theme="1"/>
        <rFont val="Arial"/>
        <family val="2"/>
      </rPr>
      <t xml:space="preserve">Cô Thúy HT nói trường không nấu bếp nữa, không sử dụng </t>
    </r>
    <r>
      <rPr>
        <b/>
        <sz val="12"/>
        <color rgb="FFFF0000"/>
        <rFont val="Arial"/>
        <family val="2"/>
      </rPr>
      <t xml:space="preserve">
18/12: báo bận thi, mà bên SACN chưa chắc mời được, có gì liên hệ sau</t>
    </r>
  </si>
  <si>
    <r>
      <t xml:space="preserve">8/4/2019: cô đồng ý buổi sáng nhưng anh sale bận. </t>
    </r>
    <r>
      <rPr>
        <b/>
        <sz val="12"/>
        <color rgb="FFFF0000"/>
        <rFont val="Arial"/>
        <family val="2"/>
      </rPr>
      <t>Cô nói nếu có lịch khác thì gọi cho cô</t>
    </r>
  </si>
  <si>
    <r>
      <rPr>
        <sz val="12"/>
        <color rgb="FFFF0000"/>
        <rFont val="Arial"/>
        <family val="2"/>
      </rPr>
      <t>14/11/2018:</t>
    </r>
    <r>
      <rPr>
        <sz val="12"/>
        <rFont val="Arial"/>
        <family val="2"/>
      </rPr>
      <t xml:space="preserve"> chưa muốn được hỗ trợ, báo là phối hợp với bên SACN làm rồi </t>
    </r>
  </si>
  <si>
    <r>
      <rPr>
        <sz val="12"/>
        <color rgb="FFFF0000"/>
        <rFont val="Arial"/>
        <family val="2"/>
      </rPr>
      <t>23/10/2018</t>
    </r>
    <r>
      <rPr>
        <sz val="12"/>
        <color theme="1"/>
        <rFont val="Arial"/>
        <family val="2"/>
      </rPr>
      <t>:</t>
    </r>
    <r>
      <rPr>
        <sz val="12"/>
        <rFont val="Arial"/>
        <family val="2"/>
      </rPr>
      <t xml:space="preserve"> thái độ không muốn làm, đòi liên hệ Phòng trước và không cho chốt lịch</t>
    </r>
  </si>
  <si>
    <r>
      <t xml:space="preserve">- Huỳnh Thị Bạch Huệ - Quản lý Bản trú - 0937.479.284 </t>
    </r>
    <r>
      <rPr>
        <b/>
        <sz val="12"/>
        <color rgb="FFFF0000"/>
        <rFont val="Arial"/>
        <family val="2"/>
      </rPr>
      <t>(CHUYỂN CÔNG TÁC)</t>
    </r>
  </si>
  <si>
    <t>- Đặng Mỹ Phương - Hiệu Trưởng - 0909.952.763(Cô đã nghĩ hưu)
- Cao Thị Nữ - Bếp Trưởng - 0906.477.820</t>
  </si>
  <si>
    <t xml:space="preserve">
998</t>
  </si>
  <si>
    <r>
      <rPr>
        <b/>
        <sz val="11"/>
        <color theme="1"/>
        <rFont val="Arial"/>
        <family val="2"/>
      </rPr>
      <t>05/07/2019</t>
    </r>
    <r>
      <rPr>
        <sz val="11"/>
        <color theme="1"/>
        <rFont val="Arial"/>
        <family val="2"/>
      </rPr>
      <t xml:space="preserve"> từ chưa áp dụng lên áp dụng 4-5 ngày trên tuần, trường đặt SACN và đưa thực đơn cho họ nấu</t>
    </r>
  </si>
  <si>
    <r>
      <rPr>
        <b/>
        <sz val="11"/>
        <color theme="1"/>
        <rFont val="Arial"/>
        <family val="2"/>
      </rPr>
      <t>05/07/2019</t>
    </r>
    <r>
      <rPr>
        <sz val="11"/>
        <color theme="1"/>
        <rFont val="Arial"/>
        <family val="2"/>
      </rPr>
      <t xml:space="preserve"> từ áp dụng 1 ngày/tuần lên áp dụng 4-5 ngày/tuần</t>
    </r>
  </si>
  <si>
    <r>
      <rPr>
        <b/>
        <sz val="11"/>
        <color theme="1"/>
        <rFont val="Arial"/>
        <family val="2"/>
      </rPr>
      <t>05/07/2019</t>
    </r>
    <r>
      <rPr>
        <sz val="11"/>
        <color theme="1"/>
        <rFont val="Arial"/>
        <family val="2"/>
      </rPr>
      <t xml:space="preserve"> áp dụng 4-5 ngày trên tuần, trường đặt SACN và đưa thực đơn cho họ nấu</t>
    </r>
  </si>
  <si>
    <r>
      <rPr>
        <b/>
        <sz val="11"/>
        <rFont val="Arial"/>
        <family val="2"/>
      </rPr>
      <t xml:space="preserve">05/07/2019 </t>
    </r>
    <r>
      <rPr>
        <sz val="11"/>
        <rFont val="Arial"/>
        <family val="2"/>
      </rPr>
      <t>gọi cho thầy Long -HT áp dụng 4-5 ngày trên tuần, trường đặt SACN và đưa thực đơn cho họ nấu.(Thầy ko cho biết thông tin về áp phích) Gọi cho Ngọc-y tế- gửi tài liệu cho cô</t>
    </r>
  </si>
  <si>
    <r>
      <t>Phạm Anh Tâm -</t>
    </r>
    <r>
      <rPr>
        <b/>
        <sz val="12"/>
        <rFont val="Arial"/>
        <family val="2"/>
      </rPr>
      <t>2</t>
    </r>
    <r>
      <rPr>
        <sz val="12"/>
        <rFont val="Arial"/>
        <family val="2"/>
      </rPr>
      <t>838729245</t>
    </r>
  </si>
  <si>
    <r>
      <rPr>
        <b/>
        <sz val="11"/>
        <rFont val="Arial"/>
        <family val="2"/>
      </rPr>
      <t xml:space="preserve">05/07/2019 </t>
    </r>
    <r>
      <rPr>
        <sz val="11"/>
        <rFont val="Arial"/>
        <family val="2"/>
      </rPr>
      <t>gọi cho cô Xuân -y tế. áp dụng 4-5 ngày trên tuần, trường đặt SACN và đưa thực đơn cho họ nấu- gửi tài liệu cho cô</t>
    </r>
  </si>
  <si>
    <r>
      <t xml:space="preserve">Nguyễn Thành Phượng-HT- </t>
    </r>
    <r>
      <rPr>
        <b/>
        <sz val="12"/>
        <rFont val="Arial"/>
        <family val="2"/>
      </rPr>
      <t>'</t>
    </r>
    <r>
      <rPr>
        <sz val="12"/>
        <rFont val="Arial"/>
        <family val="2"/>
      </rPr>
      <t>0'909221543</t>
    </r>
  </si>
  <si>
    <r>
      <rPr>
        <b/>
        <sz val="11"/>
        <rFont val="Arial"/>
        <family val="2"/>
      </rPr>
      <t xml:space="preserve">05/07/2019 </t>
    </r>
    <r>
      <rPr>
        <sz val="11"/>
        <rFont val="Arial"/>
        <family val="2"/>
      </rPr>
      <t>gọi cho cô Bích -BT. áp dụng 4-5 ngày trên tuần, trường đặt SACN và đưa thực đơn cho họ nấu- gửi tài liệu qua email cho cô Nhi</t>
    </r>
  </si>
  <si>
    <r>
      <t xml:space="preserve">Mức thu chưa đủ để thực hiện các ngày trong tuần
</t>
    </r>
    <r>
      <rPr>
        <b/>
        <sz val="11"/>
        <rFont val="Arial"/>
        <family val="2"/>
      </rPr>
      <t>03/07/2019</t>
    </r>
    <r>
      <rPr>
        <sz val="11"/>
        <color theme="1"/>
        <rFont val="Arial"/>
        <family val="2"/>
      </rPr>
      <t xml:space="preserve"> áp dụng 3 ngày/ tuần. Chưa biết tạo  thực đơn từ món ăn cho nguyên tuần. Thực đơn ko có món xế, thứ sáu trường cho hs ăn món nước</t>
    </r>
  </si>
  <si>
    <t>- Lưu Thị Thu Oanh - P.Hiệu trưởng - 0792.744.788
- Nguyễn Thị Mỹ Phương - BT - 0903.390.553
- Nguyễn Thị Cẩm Vân- Y Tế- 0934.422.875</t>
  </si>
  <si>
    <t>- Nguyễn Thị Dung - PHT - 0975.617.440
- Đặng Thị Thơm - NVYT - 0935.579.478
- Phan Thị Lan Anh- Y Tế- 0964.564.433
lananhyte90ntt@yahoo.com.vn</t>
  </si>
  <si>
    <r>
      <rPr>
        <b/>
        <sz val="11"/>
        <color theme="1"/>
        <rFont val="Arial"/>
        <family val="2"/>
      </rPr>
      <t>04/07/2019</t>
    </r>
    <r>
      <rPr>
        <sz val="11"/>
        <color theme="1"/>
        <rFont val="Arial"/>
        <family val="2"/>
      </rPr>
      <t xml:space="preserve"> từ 1 ngày/tuần lên áp dụng 4-5 ngày/tuần. Lựa chọn những món ăn theo PM. không có món xào-&gt; đã tư vấn đề nghị có món xào để đảm bảo CBDD. </t>
    </r>
  </si>
  <si>
    <t>- Nguyễn Thị Thúy Hằng - P.Hiệu trưởng 
- Nguyễn Thị Kim Nga- PHT- 0917.710.303
- Nguyễn Thị Thanh Loan- Y Tế- 0979.981.575</t>
  </si>
  <si>
    <r>
      <t xml:space="preserve">Chế biến theo thực đơn bữa ăn học đường học sinh còn bỏ nhiều vì không hợp khẩu vị: thực đơn chưa phù hợp; giá tiền mua thực phẩm cao so với số tiền phụ huynh đóng. Nhà trường cố gắng đến năm 2019 sẽ thực hiện.
</t>
    </r>
    <r>
      <rPr>
        <b/>
        <sz val="11"/>
        <color rgb="FFFF0000"/>
        <rFont val="Arial"/>
        <family val="2"/>
      </rPr>
      <t>02/07/2019</t>
    </r>
    <r>
      <rPr>
        <sz val="11"/>
        <color theme="1"/>
        <rFont val="Arial"/>
        <family val="2"/>
      </rPr>
      <t xml:space="preserve"> từ chưa áp dụng lên áp dụng 1 ngày/tuần. dự kiến lên 2 ngày/tuần trong năm học mới</t>
    </r>
  </si>
  <si>
    <t>- Lê Xuân Tiên - Hiệu trưởng - 0902.602.628
- Phạm Trần Toàn Chân - Y tế - 0908.244.855
toanchan912@gmail.com
- Nguyễn Thị Lộc-NV- 0937.877.172</t>
  </si>
  <si>
    <r>
      <rPr>
        <b/>
        <sz val="11"/>
        <color theme="1"/>
        <rFont val="Arial"/>
        <family val="2"/>
      </rPr>
      <t>04/07/2019</t>
    </r>
    <r>
      <rPr>
        <sz val="11"/>
        <color theme="1"/>
        <rFont val="Arial"/>
        <family val="2"/>
      </rPr>
      <t xml:space="preserve"> từ chưa áp dụng lên áp dụng 1 ngày/tuần</t>
    </r>
  </si>
  <si>
    <t>- Nguyễn Thị An - P.Hiệu trưởng - 0907.489.487
- Đào Thị Yến - Cấp dưỡng - 0908.855.096
daothiyen1980@gmail.com
- Bùi Thị Hoàng Mai- Phó Hiệu trưởng- 0933.877.477
- Võ Thị Hường- Y Tế- 0949.841.444
huongytdvb@gmail.com</t>
  </si>
  <si>
    <r>
      <t xml:space="preserve">11/4: trước đó có áp dụng nhưng sau đó thăm không còn áp dụng nữa
</t>
    </r>
    <r>
      <rPr>
        <b/>
        <sz val="11"/>
        <color rgb="FFFF0000"/>
        <rFont val="Arial"/>
        <family val="2"/>
      </rPr>
      <t xml:space="preserve">04/07/2019 </t>
    </r>
    <r>
      <rPr>
        <sz val="11"/>
        <rFont val="Arial"/>
        <family val="2"/>
      </rPr>
      <t>từ áp dụng 1 ngày/tuần lên áp dụng 2-3 ngày/tuần (cô mai)</t>
    </r>
  </si>
  <si>
    <t>- Tạ Thị Tuyết Mai - Hiệu trưởng - 0902.916.422
-  Huỳnh Thị Ánh Tuyết - P.Hiệu trưởng - 0902.822.826 (phụ trách bán trú)
- Tô Thị Kim Ngân- Y Tế- 0932.672.452</t>
  </si>
  <si>
    <t xml:space="preserve">- Nguyễn Tuấn Khanh - Hiệu trưởng -0913.888.382(chuyển lên trường đỗ tấn phong)
- Huỳnh Thị Kim Yến- Y Tế- 0377.366.776(sắp về nghỉ)
- Huỳnh Thị Thu Hằng- Phó Hiệu Trưởng-0909.446.776
huynhhang180172@gmail.com
</t>
  </si>
  <si>
    <r>
      <rPr>
        <sz val="12"/>
        <color rgb="FFFF0000"/>
        <rFont val="Arial"/>
        <family val="2"/>
      </rPr>
      <t xml:space="preserve">30/05/2019: </t>
    </r>
    <r>
      <rPr>
        <sz val="12"/>
        <rFont val="Arial"/>
        <family val="2"/>
      </rPr>
      <t xml:space="preserve"> Trường đã thực hiện 4-5 ngày trên 1 tuần, chỉ có thay đổ 1 vài món ăn trên thực đơn để phù hợp với các em học sinh</t>
    </r>
  </si>
  <si>
    <r>
      <t>Trường đồng ý nhưng</t>
    </r>
    <r>
      <rPr>
        <b/>
        <sz val="12"/>
        <color rgb="FFFF0000"/>
        <rFont val="Arial"/>
        <family val="2"/>
      </rPr>
      <t xml:space="preserve"> phải liên hệ lại cô trước khi xuống</t>
    </r>
  </si>
  <si>
    <r>
      <rPr>
        <sz val="12"/>
        <color rgb="FFFF0000"/>
        <rFont val="Arial"/>
        <family val="2"/>
      </rPr>
      <t>27/05/2019</t>
    </r>
    <r>
      <rPr>
        <sz val="12"/>
        <rFont val="Arial"/>
        <family val="2"/>
      </rPr>
      <t>:  trường sử dụng sacn, bên sacn lên thực đơn trường duyệt. Có đầy đủ các món cơm, canh, mặn xào và tráng miệng</t>
    </r>
  </si>
  <si>
    <r>
      <t>- Lê Thị Thùy Trang - P.Hiệu trưởng - 0906.629.492
c1cauxang.tphcm@moet.edu.vn
- Trần Thị Hồng Thể - Cấp dưỡng - 0906.079.098
-</t>
    </r>
    <r>
      <rPr>
        <sz val="12"/>
        <color rgb="FFFF0000"/>
        <rFont val="Arial"/>
        <family val="2"/>
      </rPr>
      <t xml:space="preserve"> Đặng Quang Minh-HT- 0908.17.4041 (đã chuyển công tác)
Lê Thị Yêm - Y Tế - 0933.628.102 x
yemle27091972@gmail.com</t>
    </r>
  </si>
  <si>
    <r>
      <rPr>
        <sz val="12"/>
        <color rgb="FFFF0000"/>
        <rFont val="Arial"/>
        <family val="2"/>
      </rPr>
      <t>14/5/2019</t>
    </r>
    <r>
      <rPr>
        <sz val="12"/>
        <rFont val="Arial"/>
        <family val="2"/>
      </rPr>
      <t>: Thầy Hậu đồng ý
c1cauxang.tphcm@moet.edu.vn</t>
    </r>
  </si>
  <si>
    <t>2100
2950</t>
  </si>
  <si>
    <r>
      <t xml:space="preserve">- Đỗ Minh Khoa- Hiệu phó - 090.7190.494
- Tô Ngọc Thúy - Hiệu trưởng - 0909.458.042
-Trần Thị Mỹ Lệ - PHT- 0933227159 </t>
    </r>
    <r>
      <rPr>
        <b/>
        <sz val="12"/>
        <color rgb="FFFF0000"/>
        <rFont val="Arial"/>
        <family val="2"/>
      </rPr>
      <t>(về hưu)</t>
    </r>
    <r>
      <rPr>
        <sz val="12"/>
        <color theme="1"/>
        <rFont val="Arial"/>
        <family val="2"/>
      </rPr>
      <t xml:space="preserve">
myle0912@gmail.com</t>
    </r>
  </si>
  <si>
    <t>1178
919</t>
  </si>
  <si>
    <r>
      <t xml:space="preserve">- Trần Thị Hồng Châu - Cấp dưỡng - 0937.869.176
- Lê Văn Mười - Hiệu trưởng - 0309.528.788
Nguyễn Thị Ngọc Thu - PHT- 0908951549
</t>
    </r>
    <r>
      <rPr>
        <sz val="12"/>
        <color rgb="FF0070C0"/>
        <rFont val="Arial"/>
        <family val="2"/>
      </rPr>
      <t>ngocthunguyen75@gmail.com</t>
    </r>
  </si>
  <si>
    <r>
      <rPr>
        <sz val="12"/>
        <color rgb="FFFF0000"/>
        <rFont val="Arial"/>
        <family val="2"/>
      </rPr>
      <t>27/05/2019:</t>
    </r>
    <r>
      <rPr>
        <sz val="12"/>
        <color theme="1"/>
        <rFont val="Arial"/>
        <family val="2"/>
      </rPr>
      <t xml:space="preserve"> đầu năm học 2019 có thảm khảo sử dụng xen kẻ, năm nay  trường kết thúc năm học sớm từ đầu tháng 4 nên trường không áp dụng nữa.</t>
    </r>
  </si>
  <si>
    <r>
      <t xml:space="preserve">- Châu Thị Huỳnh Hoa - Cấp dưỡng - 01686.654.211
- Lê Thị Hồng Nhung - Hiệu trưởng - 0906.180.521
- Đinh Thị Ngọc Thủy - KT - 0986982232
</t>
    </r>
    <r>
      <rPr>
        <sz val="12"/>
        <color rgb="FF0070C0"/>
        <rFont val="Arial"/>
        <family val="2"/>
      </rPr>
      <t>tieuhoclevantho.gv@gmail.com</t>
    </r>
  </si>
  <si>
    <r>
      <t xml:space="preserve">- Nguyễn Huỳnh Thị Lệ - P.Hiệu trưởng - 0934.758.359
</t>
    </r>
    <r>
      <rPr>
        <sz val="12"/>
        <color rgb="FF0070C0"/>
        <rFont val="Arial"/>
        <family val="2"/>
      </rPr>
      <t>lethngoquyen@gmail.com</t>
    </r>
    <r>
      <rPr>
        <sz val="12"/>
        <color theme="1"/>
        <rFont val="Arial"/>
        <family val="2"/>
      </rPr>
      <t xml:space="preserve">
-Võ Phương Bình - Hiệu trưởng - 0907.300.072</t>
    </r>
  </si>
  <si>
    <r>
      <rPr>
        <sz val="12"/>
        <color rgb="FFFF0000"/>
        <rFont val="Arial"/>
        <family val="2"/>
      </rPr>
      <t>27/05/2019</t>
    </r>
    <r>
      <rPr>
        <sz val="12"/>
        <color theme="1"/>
        <rFont val="Arial"/>
        <family val="2"/>
      </rPr>
      <t xml:space="preserve">: trường sử dụng sacn nên chỉ tham khảo thực đơn trên phần mềm </t>
    </r>
  </si>
  <si>
    <r>
      <t xml:space="preserve">18/12: </t>
    </r>
    <r>
      <rPr>
        <b/>
        <sz val="12"/>
        <color theme="1"/>
        <rFont val="Arial"/>
        <family val="2"/>
      </rPr>
      <t>vừa đòi giấy giới thiệu vừa báo bận, chưa chốt lịch</t>
    </r>
  </si>
  <si>
    <r>
      <t>- Ủ Thiện Phước - Hiệu Trưởng - 0964.299.993
c1pdiq6.tphcm@moet.edu.vn
- Hà Thị Vân Thuyền</t>
    </r>
    <r>
      <rPr>
        <b/>
        <sz val="12"/>
        <color theme="1"/>
        <rFont val="Arial"/>
        <family val="2"/>
      </rPr>
      <t xml:space="preserve"> -</t>
    </r>
    <r>
      <rPr>
        <sz val="12"/>
        <color theme="1"/>
        <rFont val="Arial"/>
        <family val="2"/>
      </rPr>
      <t xml:space="preserve"> Y Tế - 0933.928.988
</t>
    </r>
  </si>
  <si>
    <r>
      <t xml:space="preserve"> -  Mai Thủy Tiên - Phó Hiệu trưởng - 0903.004.157
- Trương  Thị Thái Thảo - Bếp trưởng - 090.377.745
</t>
    </r>
    <r>
      <rPr>
        <sz val="12"/>
        <color rgb="FFFF0000"/>
        <rFont val="Arial"/>
        <family val="2"/>
      </rPr>
      <t>dungnguyen0518@gmail.com</t>
    </r>
    <r>
      <rPr>
        <sz val="12"/>
        <color theme="1"/>
        <rFont val="Arial"/>
        <family val="2"/>
      </rPr>
      <t xml:space="preserve"> - Nguyễn Thị Bích Dung - QLBA-0936397686
thketdoanq1@quan01.hcm.edu.vn</t>
    </r>
  </si>
  <si>
    <r>
      <rPr>
        <sz val="12"/>
        <color rgb="FFFF3300"/>
        <rFont val="Arial"/>
        <family val="2"/>
      </rPr>
      <t>28/05/2019</t>
    </r>
    <r>
      <rPr>
        <sz val="12"/>
        <color theme="1"/>
        <rFont val="Arial"/>
        <family val="2"/>
      </rPr>
      <t xml:space="preserve">: Trường sử dụng khoản 60-70% trên thực đơn do trường sử dụng sacn, bên sacn nói không làm nổi thực đơn trên phần mềm vì quá nhiều nguyên liệu, không đủ chi phí </t>
    </r>
  </si>
  <si>
    <r>
      <t xml:space="preserve">- Tôn Phương Nga - Hiệu Trưởng - 0909.256.563 </t>
    </r>
    <r>
      <rPr>
        <b/>
        <sz val="12"/>
        <color rgb="FFFF0000"/>
        <rFont val="Arial"/>
        <family val="2"/>
      </rPr>
      <t xml:space="preserve">( NGHỈ HƯU)
</t>
    </r>
    <r>
      <rPr>
        <b/>
        <sz val="12"/>
        <rFont val="Arial"/>
        <family val="2"/>
      </rPr>
      <t>Nguyễn Thị Mộng Thùy X- 01213494976</t>
    </r>
  </si>
  <si>
    <r>
      <t xml:space="preserve">- Trần Văn Dàng - Hiệu Trưởng - 0906.336.111 </t>
    </r>
    <r>
      <rPr>
        <b/>
        <sz val="12"/>
        <color rgb="FFFF0000"/>
        <rFont val="Arial"/>
        <family val="2"/>
      </rPr>
      <t>(ĐÃ NGHỈ)
Cô Thư - HT- 0765413468</t>
    </r>
  </si>
  <si>
    <r>
      <t>- Phạm Thị Thùy Trang - Hiệu Trưởng - 0903.639.086</t>
    </r>
    <r>
      <rPr>
        <sz val="12"/>
        <color rgb="FFFF0000"/>
        <rFont val="Arial"/>
        <family val="2"/>
      </rPr>
      <t xml:space="preserve"> (k sử dụng sdt này nữa ) </t>
    </r>
    <r>
      <rPr>
        <sz val="12"/>
        <color theme="1"/>
        <rFont val="Arial"/>
        <family val="2"/>
      </rPr>
      <t xml:space="preserve">
- Hà Thị Ngọc Hoa - Y tế - 0906.754.302
</t>
    </r>
  </si>
  <si>
    <r>
      <rPr>
        <sz val="12"/>
        <color rgb="FFFF3300"/>
        <rFont val="Arial"/>
        <family val="2"/>
      </rPr>
      <t>28/05/2019:</t>
    </r>
    <r>
      <rPr>
        <sz val="12"/>
        <color theme="1"/>
        <rFont val="Arial"/>
        <family val="2"/>
      </rPr>
      <t xml:space="preserve"> Trường đang sử dụng sacn </t>
    </r>
  </si>
  <si>
    <r>
      <t xml:space="preserve">-   Nguyễn Phương Thảo - Y tế - 0966.947.407 (đã nghỉ làm ở trường)
- Phạm Văn Khanh - P.Hiệu trưởng - 0377.144.433
</t>
    </r>
    <r>
      <rPr>
        <sz val="12"/>
        <rFont val="Arial"/>
        <family val="2"/>
      </rPr>
      <t>- Đỗ Thị Hằng - Hiệu trưởng- 0907.743.954</t>
    </r>
  </si>
  <si>
    <r>
      <t xml:space="preserve">- Nguyễn Thị Tuyết - Cấp dưỡng - 0987.986.208
</t>
    </r>
    <r>
      <rPr>
        <sz val="12"/>
        <color rgb="FFFF0000"/>
        <rFont val="Arial"/>
        <family val="2"/>
      </rPr>
      <t>-</t>
    </r>
    <r>
      <rPr>
        <sz val="12"/>
        <rFont val="Arial"/>
        <family val="2"/>
      </rPr>
      <t xml:space="preserve"> Đặng Thanh Mai- Y Tế- 0378355520/ 0377.355.520 (ko phải số cô mai)/ 0927257771 (số dt ko có)/
dangthanhmai02@gmail.com</t>
    </r>
  </si>
  <si>
    <r>
      <t xml:space="preserve">- Trần Mỹ Lệ - Hiệu trưởng - 0907.743.954
-  Nguyễn Thị Thu Hà - Y tế - 0954.070.932
</t>
    </r>
    <r>
      <rPr>
        <sz val="12"/>
        <rFont val="Arial"/>
        <family val="2"/>
      </rPr>
      <t>-Nguyễn Đình Trí-Y Tế- 0967.567.079
- Hồ Minh Hoàn- BA- 0981.547.747</t>
    </r>
  </si>
  <si>
    <r>
      <t>- Phạm Ngọc Lành - Hiệu trưởng - 0908.612.310 (</t>
    </r>
    <r>
      <rPr>
        <sz val="12"/>
        <color rgb="FFFF0000"/>
        <rFont val="Arial"/>
        <family val="2"/>
      </rPr>
      <t>CHUYỂN CÔNG TÁC)</t>
    </r>
    <r>
      <rPr>
        <sz val="12"/>
        <color theme="1"/>
        <rFont val="Arial"/>
        <family val="2"/>
      </rPr>
      <t xml:space="preserve">
- Huỳnh Hồng Nga - YTHĐ - 0988.401.719</t>
    </r>
  </si>
  <si>
    <r>
      <rPr>
        <b/>
        <sz val="12"/>
        <color theme="1"/>
        <rFont val="Arial"/>
        <family val="2"/>
      </rPr>
      <t>02/07/2019</t>
    </r>
    <r>
      <rPr>
        <sz val="12"/>
        <color theme="1"/>
        <rFont val="Arial"/>
        <family val="2"/>
      </rPr>
      <t xml:space="preserve"> từ chưa áp dụng lên áp dụng 1 ngày/tuần. Chọn món ăn trên thực đơn</t>
    </r>
  </si>
  <si>
    <r>
      <rPr>
        <b/>
        <sz val="12"/>
        <rFont val="Arial"/>
        <family val="2"/>
      </rPr>
      <t>02/07/2019</t>
    </r>
    <r>
      <rPr>
        <sz val="12"/>
        <rFont val="Arial"/>
        <family val="2"/>
      </rPr>
      <t xml:space="preserve"> từ chưa áp dụng -&gt; áp dụng trong trường và dán ở lớp (chưa phổ biến trước giờ ăn)</t>
    </r>
  </si>
  <si>
    <r>
      <rPr>
        <b/>
        <sz val="12"/>
        <color theme="1"/>
        <rFont val="Arial"/>
        <family val="2"/>
      </rPr>
      <t>02/07/2019</t>
    </r>
    <r>
      <rPr>
        <sz val="12"/>
        <color theme="1"/>
        <rFont val="Arial"/>
        <family val="2"/>
      </rPr>
      <t xml:space="preserve"> Từ chưa áp dụng lên áp dụng 4-5 ngày/tuần.</t>
    </r>
  </si>
  <si>
    <r>
      <rPr>
        <b/>
        <sz val="12"/>
        <rFont val="Arial"/>
        <family val="2"/>
      </rPr>
      <t>02/07/2019</t>
    </r>
    <r>
      <rPr>
        <sz val="12"/>
        <rFont val="Arial"/>
        <family val="2"/>
      </rPr>
      <t xml:space="preserve"> dán ở khu vực căn tin</t>
    </r>
  </si>
  <si>
    <r>
      <t>30/05/2019:</t>
    </r>
    <r>
      <rPr>
        <b/>
        <sz val="12"/>
        <color theme="1" tint="0.14999847407452621"/>
        <rFont val="Arial"/>
        <family val="2"/>
      </rPr>
      <t xml:space="preserve"> </t>
    </r>
    <r>
      <rPr>
        <sz val="12"/>
        <rFont val="Arial"/>
        <family val="2"/>
      </rPr>
      <t>Đã gọi cho thầy Đức - HT, thầy chia sẽ Trường đã thực hiện 4-5 ngày trên 1 tuần, chỉ có thay đổi 1 vài món ăn trên thực đơn để phù hợp với các em học sinh</t>
    </r>
  </si>
  <si>
    <r>
      <rPr>
        <b/>
        <sz val="12"/>
        <color rgb="FFFF0000"/>
        <rFont val="Arial"/>
        <family val="2"/>
      </rPr>
      <t>02/07/2019</t>
    </r>
    <r>
      <rPr>
        <sz val="12"/>
        <color rgb="FFFF0000"/>
        <rFont val="Arial"/>
        <family val="2"/>
      </rPr>
      <t xml:space="preserve"> </t>
    </r>
    <r>
      <rPr>
        <sz val="12"/>
        <color theme="1"/>
        <rFont val="Arial"/>
        <family val="2"/>
      </rPr>
      <t>gọi cho cô Thái-HT. Đã áp dụng. Gửi tài liệu và gọi cho cô Thoảng để biết thêm về tình hình áp dụng thực đơn-&gt; đã liên hệ</t>
    </r>
  </si>
  <si>
    <r>
      <rPr>
        <b/>
        <sz val="12"/>
        <color rgb="FFFF0000"/>
        <rFont val="Arial"/>
        <family val="2"/>
      </rPr>
      <t>02/07/2019</t>
    </r>
    <r>
      <rPr>
        <sz val="12"/>
        <color theme="1"/>
        <rFont val="Arial"/>
        <family val="2"/>
      </rPr>
      <t xml:space="preserve"> Gọi cho Thầy Hùng- trường áp dụng 4-5 ngày/ tuần. Giữa tháng 9 gọi lại để xin ảnh làm tư liệu</t>
    </r>
  </si>
  <si>
    <r>
      <rPr>
        <b/>
        <sz val="12"/>
        <color rgb="FFFF0000"/>
        <rFont val="Arial"/>
        <family val="2"/>
      </rPr>
      <t>03/07/2019</t>
    </r>
    <r>
      <rPr>
        <sz val="12"/>
        <color theme="1"/>
        <rFont val="Arial"/>
        <family val="2"/>
      </rPr>
      <t xml:space="preserve"> gọi cho cô xuân HT-duy trì áp dụng 4-5 ngày. trường có hợp tác với 1 công ty lại nấu, trường có yêu cầu nấu dựa theo thực đơn trên phần mềm  </t>
    </r>
  </si>
  <si>
    <r>
      <t xml:space="preserve">30/05/2019: </t>
    </r>
    <r>
      <rPr>
        <sz val="12"/>
        <rFont val="Arial"/>
        <family val="2"/>
      </rPr>
      <t xml:space="preserve">Trường thực hiện 2,3 ngày/tuần có điều chỉnh lại 1 ít khối lượng để phù hợp với các bé </t>
    </r>
  </si>
  <si>
    <r>
      <rPr>
        <sz val="12"/>
        <color rgb="FFFF0000"/>
        <rFont val="Arial"/>
        <family val="2"/>
      </rPr>
      <t>30/05/2019</t>
    </r>
    <r>
      <rPr>
        <sz val="12"/>
        <rFont val="Arial"/>
        <family val="2"/>
      </rPr>
      <t xml:space="preserve">: Đã treo ở bảng tin và nhà ăn </t>
    </r>
  </si>
  <si>
    <r>
      <rPr>
        <sz val="12"/>
        <color rgb="FFFF0000"/>
        <rFont val="Arial"/>
        <family val="2"/>
      </rPr>
      <t>30/05/2019</t>
    </r>
    <r>
      <rPr>
        <sz val="12"/>
        <color theme="1"/>
        <rFont val="Arial"/>
        <family val="2"/>
      </rPr>
      <t>:Đã gọi cho Thầy  Nguyễn Hoàng Triều (HT) thầy chia sẽ  trường thực hiện 2,3 ngày/tuần có điều chỉnh lại 1 ít khối lượng để phù hợp với các bé, đã treo áp phích ở phòng ăn và bảng tin và đã chia sẽ cho phhs</t>
    </r>
  </si>
  <si>
    <r>
      <rPr>
        <b/>
        <sz val="12"/>
        <color rgb="FFFF0000"/>
        <rFont val="Arial"/>
        <family val="2"/>
      </rPr>
      <t>03/07/2019</t>
    </r>
    <r>
      <rPr>
        <sz val="12"/>
        <color theme="1"/>
        <rFont val="Arial"/>
        <family val="2"/>
      </rPr>
      <t xml:space="preserve"> gọi cho cô Hân-HT, cô Bình ko ai bắt máy, </t>
    </r>
  </si>
  <si>
    <r>
      <t xml:space="preserve">Sử dụng SACN có bộ thực đơnCBDD
</t>
    </r>
    <r>
      <rPr>
        <b/>
        <sz val="12"/>
        <color theme="1"/>
        <rFont val="Arial"/>
        <family val="2"/>
      </rPr>
      <t>03/07/2019</t>
    </r>
    <r>
      <rPr>
        <sz val="12"/>
        <color theme="1"/>
        <rFont val="Arial"/>
        <family val="2"/>
      </rPr>
      <t xml:space="preserve">  ăn chung với Trường Thiên Hậu Dương</t>
    </r>
  </si>
  <si>
    <r>
      <rPr>
        <b/>
        <sz val="12"/>
        <rFont val="Arial"/>
        <family val="2"/>
      </rPr>
      <t>03/07/2019</t>
    </r>
    <r>
      <rPr>
        <sz val="12"/>
        <rFont val="Arial"/>
        <family val="2"/>
      </rPr>
      <t xml:space="preserve"> Không có Áp phích-&gt; Đã gửi email áp phích</t>
    </r>
  </si>
  <si>
    <r>
      <rPr>
        <b/>
        <sz val="12"/>
        <rFont val="Arial"/>
        <family val="2"/>
      </rPr>
      <t>03/07/2019</t>
    </r>
    <r>
      <rPr>
        <sz val="12"/>
        <rFont val="Arial"/>
        <family val="2"/>
      </rPr>
      <t xml:space="preserve"> chưa chia sẻ -&gt;sẽ chia sẻ trong năm học mới</t>
    </r>
  </si>
  <si>
    <r>
      <rPr>
        <b/>
        <sz val="12"/>
        <color rgb="FFFF0000"/>
        <rFont val="Arial"/>
        <family val="2"/>
      </rPr>
      <t>03/07/2019</t>
    </r>
    <r>
      <rPr>
        <sz val="12"/>
        <color theme="1"/>
        <rFont val="Arial"/>
        <family val="2"/>
      </rPr>
      <t xml:space="preserve"> gọi cho cô Ly-quản lý bán trú</t>
    </r>
  </si>
  <si>
    <r>
      <rPr>
        <b/>
        <sz val="12"/>
        <color theme="1"/>
        <rFont val="Arial"/>
        <family val="2"/>
      </rPr>
      <t>02/07/2019</t>
    </r>
    <r>
      <rPr>
        <sz val="12"/>
        <color theme="1"/>
        <rFont val="Arial"/>
        <family val="2"/>
      </rPr>
      <t>: không áp dụng do Dùng SACN.-&gt; đã đề nghị trường đề nghị SACN nấu theo thực đơn</t>
    </r>
  </si>
  <si>
    <r>
      <rPr>
        <b/>
        <sz val="12"/>
        <color rgb="FFFF0000"/>
        <rFont val="Arial"/>
        <family val="2"/>
      </rPr>
      <t>02/07/2019</t>
    </r>
    <r>
      <rPr>
        <sz val="12"/>
        <color theme="1"/>
        <rFont val="Arial"/>
        <family val="2"/>
      </rPr>
      <t xml:space="preserve"> gọi cho Thầy Phú-HT không ai bắt máy-. Gọi cho cô Tú Anh- trường sử dụng SACN-&gt; sẽ đề nghị bên SACN nấu theo thực đơn</t>
    </r>
  </si>
  <si>
    <r>
      <rPr>
        <sz val="12"/>
        <color rgb="FFFF0000"/>
        <rFont val="Arial"/>
        <family val="2"/>
      </rPr>
      <t>30/05/2019</t>
    </r>
    <r>
      <rPr>
        <sz val="12"/>
        <color theme="1"/>
        <rFont val="Arial"/>
        <family val="2"/>
      </rPr>
      <t xml:space="preserve">: Trường thực hiện 4-5 ngày/ tuần, ban đầu cơ bản thì không gặp những khó khăn gì cả </t>
    </r>
  </si>
  <si>
    <r>
      <t xml:space="preserve">30/05/2019: </t>
    </r>
    <r>
      <rPr>
        <sz val="12"/>
        <rFont val="Arial"/>
        <family val="2"/>
      </rPr>
      <t xml:space="preserve">Trường đã in và treo ở khu vực nhà ăn </t>
    </r>
  </si>
  <si>
    <r>
      <t>30/05/2019:</t>
    </r>
    <r>
      <rPr>
        <sz val="12"/>
        <rFont val="Arial"/>
        <family val="2"/>
      </rPr>
      <t xml:space="preserve"> Trường chia sẽ qua cuộc họp phụ huynh</t>
    </r>
  </si>
  <si>
    <r>
      <rPr>
        <sz val="12"/>
        <color rgb="FFFF0000"/>
        <rFont val="Arial"/>
        <family val="2"/>
      </rPr>
      <t>30/5/2019</t>
    </r>
    <r>
      <rPr>
        <sz val="12"/>
        <color theme="1"/>
        <rFont val="Arial"/>
        <family val="2"/>
      </rPr>
      <t xml:space="preserve">: Đã gọi cho cô Vương - HT, cô chia sẽ trường thực hiện 4-5 ngày/ tuần, ban đầu cơ bản thì không gặp những khó khăn gì cả, trường đã in áp phích và treo ở khu vực nhà ăn và chia sẽ cho phhs vào cuộc họp phụ huynh  </t>
    </r>
  </si>
  <si>
    <r>
      <t>Trường đồng ý</t>
    </r>
    <r>
      <rPr>
        <sz val="12"/>
        <color rgb="FFFF0000"/>
        <rFont val="Arial"/>
        <family val="2"/>
      </rPr>
      <t xml:space="preserve">, </t>
    </r>
    <r>
      <rPr>
        <b/>
        <sz val="12"/>
        <color rgb="FFFF0000"/>
        <rFont val="Arial"/>
        <family val="2"/>
      </rPr>
      <t>phải liên hệ cô xác minh lại lịch trước khi xuống</t>
    </r>
  </si>
  <si>
    <r>
      <t xml:space="preserve">Trường đồng ý
</t>
    </r>
    <r>
      <rPr>
        <b/>
        <sz val="12"/>
        <color rgb="FFFF0000"/>
        <rFont val="Arial"/>
        <family val="2"/>
      </rPr>
      <t>Chị muốn hỗ trợ sớm hơn 9:30</t>
    </r>
  </si>
  <si>
    <r>
      <rPr>
        <sz val="12"/>
        <color rgb="FFFF0000"/>
        <rFont val="Arial"/>
        <family val="2"/>
      </rPr>
      <t>27/05/019</t>
    </r>
    <r>
      <rPr>
        <sz val="12"/>
        <color theme="1"/>
        <rFont val="Arial"/>
        <family val="2"/>
      </rPr>
      <t>: đã gọi cho cô Thủy - PHT cô chia sẻ trường sd sacn. Bên sacn tham khảo phần mềm lên thực đơn. Trường chỉ xem và duyệt. Chưa biết về áp phích =&gt; đã gưi thông tin qua email.</t>
    </r>
  </si>
  <si>
    <r>
      <t xml:space="preserve">Trường đồng ý
26/10: </t>
    </r>
    <r>
      <rPr>
        <b/>
        <sz val="12"/>
        <rFont val="Arial"/>
        <family val="2"/>
      </rPr>
      <t>chiều liên hệ lại xin dời lịch sang ngày 1/11 buổi chiều</t>
    </r>
  </si>
  <si>
    <r>
      <rPr>
        <sz val="12"/>
        <color rgb="FFFF3300"/>
        <rFont val="Arial"/>
        <family val="2"/>
      </rPr>
      <t>27/05/2019</t>
    </r>
    <r>
      <rPr>
        <sz val="12"/>
        <color theme="1"/>
        <rFont val="Arial"/>
        <family val="2"/>
      </rPr>
      <t>: đã gọi điện  cho cô Hà - HT chia sẽ ban đầu trường có sủ dụng xen kẻ tham khảo thực đơn</t>
    </r>
  </si>
  <si>
    <r>
      <rPr>
        <sz val="12"/>
        <color rgb="FFFF0000"/>
        <rFont val="Arial"/>
        <family val="2"/>
      </rPr>
      <t>27/05/2019</t>
    </r>
    <r>
      <rPr>
        <sz val="12"/>
        <color theme="1"/>
        <rFont val="Arial"/>
        <family val="2"/>
      </rPr>
      <t xml:space="preserve">: Đã gọi cho cô Hằng - HT cô chia sẽ trường sử dụng sacn nên chỉ tham khảo thực đơn phần mềm </t>
    </r>
  </si>
  <si>
    <r>
      <rPr>
        <b/>
        <sz val="12"/>
        <color rgb="FFFF0000"/>
        <rFont val="Arial"/>
        <family val="2"/>
      </rPr>
      <t>26/3/2019</t>
    </r>
    <r>
      <rPr>
        <sz val="12"/>
        <color theme="1"/>
        <rFont val="Arial"/>
        <family val="2"/>
      </rPr>
      <t>: trường đã thăm 2 lần
9/4/2019'Trường đồng ý</t>
    </r>
  </si>
  <si>
    <r>
      <rPr>
        <sz val="12"/>
        <color rgb="FFFF0000"/>
        <rFont val="Arial"/>
        <family val="2"/>
      </rPr>
      <t>27/05/201</t>
    </r>
    <r>
      <rPr>
        <sz val="12"/>
        <color theme="1"/>
        <rFont val="Arial"/>
        <family val="2"/>
      </rPr>
      <t xml:space="preserve">9: Trường có sử dụng phần mềm thường xuyên 2-3 ngày/ tuần . Trường chưa biết về áp phích </t>
    </r>
  </si>
  <si>
    <r>
      <rPr>
        <sz val="12"/>
        <color rgb="FFFF0000"/>
        <rFont val="Arial"/>
        <family val="2"/>
      </rPr>
      <t>27/05/2019</t>
    </r>
    <r>
      <rPr>
        <sz val="12"/>
        <color theme="1"/>
        <rFont val="Arial"/>
        <family val="2"/>
      </rPr>
      <t>: Đã gọi cho cô Hằng - PHT cô chia sẽ trường thường xuyên sự dụng phần mềm , nhưng không biết về áp phích nên sẽ gửi mail cho cô về thông tin qua emaiil : =&gt;&gt; đã gửi thông tin qua tiptyhangtran@gmail.com</t>
    </r>
  </si>
  <si>
    <r>
      <t xml:space="preserve">Trường đồng ý, </t>
    </r>
    <r>
      <rPr>
        <b/>
        <sz val="12"/>
        <color theme="1"/>
        <rFont val="Arial"/>
        <family val="2"/>
      </rPr>
      <t>cô nhiệt tình</t>
    </r>
  </si>
  <si>
    <r>
      <rPr>
        <sz val="12"/>
        <color rgb="FFFF0000"/>
        <rFont val="Arial"/>
        <family val="2"/>
      </rPr>
      <t>27/05/2019</t>
    </r>
    <r>
      <rPr>
        <sz val="12"/>
        <color theme="1"/>
        <rFont val="Arial"/>
        <family val="2"/>
      </rPr>
      <t xml:space="preserve">: Trường sự dụng cuốn thực đơn do thực đơn trên phần mềm nhiều rau nên các em khoog thích ăn . Đầu năm học 2019-2020 trường sẽ thử áp dụng 1 ngày/ tuần </t>
    </r>
  </si>
  <si>
    <r>
      <t xml:space="preserve">
</t>
    </r>
    <r>
      <rPr>
        <sz val="12"/>
        <color rgb="FFFF0000"/>
        <rFont val="Arial"/>
        <family val="2"/>
      </rPr>
      <t>27/05/201</t>
    </r>
    <r>
      <rPr>
        <sz val="12"/>
        <color theme="1"/>
        <rFont val="Arial"/>
        <family val="2"/>
      </rPr>
      <t>9: treo trước phòng ăn</t>
    </r>
  </si>
  <si>
    <r>
      <rPr>
        <sz val="12"/>
        <color rgb="FFFF0000"/>
        <rFont val="Arial"/>
        <family val="2"/>
      </rPr>
      <t>27/05/019</t>
    </r>
    <r>
      <rPr>
        <sz val="12"/>
        <color theme="1"/>
        <rFont val="Arial"/>
        <family val="2"/>
      </rPr>
      <t xml:space="preserve">: đã gọi điện cho cô Uyên-KT sử dụng phần mềm cô chia sẽ trường sử dụng quyển thực đơn vì thực đơn trên phần mềm nhiều rau củ học sinh không thích ăn, Trường sẽ áp dụng vào đầu năm học 2019-2020 1 ngày/ tuần </t>
    </r>
  </si>
  <si>
    <r>
      <rPr>
        <sz val="12"/>
        <color rgb="FFFF0000"/>
        <rFont val="Arial"/>
        <family val="2"/>
      </rPr>
      <t>27/05/2019:</t>
    </r>
    <r>
      <rPr>
        <sz val="12"/>
        <color theme="1"/>
        <rFont val="Arial"/>
        <family val="2"/>
      </rPr>
      <t xml:space="preserve"> Trường sử dụng SACN</t>
    </r>
  </si>
  <si>
    <r>
      <rPr>
        <sz val="12"/>
        <color rgb="FFFF0000"/>
        <rFont val="Arial"/>
        <family val="2"/>
      </rPr>
      <t>27/05/2019:</t>
    </r>
    <r>
      <rPr>
        <sz val="12"/>
        <color theme="1"/>
        <rFont val="Arial"/>
        <family val="2"/>
      </rPr>
      <t xml:space="preserve"> Từ chưa áp dụng sang áp dụng tại lớp </t>
    </r>
  </si>
  <si>
    <r>
      <rPr>
        <sz val="12"/>
        <color rgb="FFFF0000"/>
        <rFont val="Arial"/>
        <family val="2"/>
      </rPr>
      <t>27/05/2019</t>
    </r>
    <r>
      <rPr>
        <sz val="12"/>
        <color theme="1"/>
        <rFont val="Arial"/>
        <family val="2"/>
      </rPr>
      <t xml:space="preserve">: Đã gọi cho cô Hiền cô chia sẽ trường sử dụng SACN nên k áp dụng phần mềm thực đơn </t>
    </r>
  </si>
  <si>
    <r>
      <rPr>
        <sz val="12"/>
        <color rgb="FFFF0000"/>
        <rFont val="Arial"/>
        <family val="2"/>
      </rPr>
      <t>2/4/2019</t>
    </r>
    <r>
      <rPr>
        <sz val="12"/>
        <color theme="1"/>
        <rFont val="Arial"/>
        <family val="2"/>
      </rPr>
      <t>: Không áp dụng: không có thời gian nhập giá sản phẩm. Một số món trẻ không thích ăn do không hợp khẩu vị</t>
    </r>
  </si>
  <si>
    <r>
      <rPr>
        <sz val="12"/>
        <color rgb="FFFF0000"/>
        <rFont val="Arial"/>
        <family val="2"/>
      </rPr>
      <t>27/05/2019</t>
    </r>
    <r>
      <rPr>
        <sz val="12"/>
        <color theme="1"/>
        <rFont val="Arial"/>
        <family val="2"/>
      </rPr>
      <t>: Trường áo dúng xen kẽ thực đơn của sở và thực đơn ỏ phần mềm , trường có tham khảo và điểu chỉnh cho phù hợp với khẩu vị của các bé.</t>
    </r>
  </si>
  <si>
    <r>
      <rPr>
        <sz val="12"/>
        <color rgb="FFFF0000"/>
        <rFont val="Arial"/>
        <family val="2"/>
      </rPr>
      <t>27/05/2019</t>
    </r>
    <r>
      <rPr>
        <sz val="12"/>
        <color theme="1"/>
        <rFont val="Arial"/>
        <family val="2"/>
      </rPr>
      <t>: Từ chưa áp dụng lên đã áp dụng</t>
    </r>
  </si>
  <si>
    <r>
      <rPr>
        <sz val="12"/>
        <color rgb="FFFF0000"/>
        <rFont val="Arial"/>
        <family val="2"/>
      </rPr>
      <t>27/05/2019</t>
    </r>
    <r>
      <rPr>
        <sz val="12"/>
        <color theme="1"/>
        <rFont val="Arial"/>
        <family val="2"/>
      </rPr>
      <t xml:space="preserve">: đã gọi cho cô Kim Hương cô chia sẽ trường đã áp dụng xen kẽ 2, 3 ngày / tuần với thực đơn bên sở cung cấp
30/05/2019: Gọi cho thầy Huy HT  thầy bận gọi sau  </t>
    </r>
  </si>
  <si>
    <r>
      <rPr>
        <sz val="12"/>
        <color rgb="FFFF0000"/>
        <rFont val="Arial"/>
        <family val="2"/>
      </rPr>
      <t>28/05/2019</t>
    </r>
    <r>
      <rPr>
        <sz val="12"/>
        <color theme="1"/>
        <rFont val="Arial"/>
        <family val="2"/>
      </rPr>
      <t>: trường thực hiện 2/3 ngày/tuần, lượng thức ăn trên thức đơn nhiều so với các bé nên trường trường điều chỉnh cho phù hợp với các bé</t>
    </r>
  </si>
  <si>
    <r>
      <rPr>
        <sz val="12"/>
        <color rgb="FFFF0000"/>
        <rFont val="Arial"/>
        <family val="2"/>
      </rPr>
      <t>28/05/2019</t>
    </r>
    <r>
      <rPr>
        <sz val="12"/>
        <color theme="1"/>
        <rFont val="Arial"/>
        <family val="2"/>
      </rPr>
      <t xml:space="preserve">: Đã gọi điên thoại cho cô Lan - PHT chia sẽ rằng trường thực hiện thức đơn 2-3 ngày/tuần . Lượng thức ăn trên thực đơn nhiều so với các bé nên trường điều chỉnh gia giảm cho các bé chứ không sử dụng hoàn toàn thực đơn trên phần mềm  </t>
    </r>
  </si>
  <si>
    <r>
      <rPr>
        <sz val="12"/>
        <color rgb="FFFF0000"/>
        <rFont val="Arial"/>
        <family val="2"/>
      </rPr>
      <t>14/2</t>
    </r>
    <r>
      <rPr>
        <sz val="12"/>
        <color theme="1"/>
        <rFont val="Arial"/>
        <family val="2"/>
      </rPr>
      <t>: đầu tháng 3/2019 mới áp dụng thử</t>
    </r>
  </si>
  <si>
    <r>
      <rPr>
        <sz val="12"/>
        <color rgb="FFFF0000"/>
        <rFont val="Arial"/>
        <family val="2"/>
      </rPr>
      <t>28/07/2019:</t>
    </r>
    <r>
      <rPr>
        <sz val="12"/>
        <color theme="1"/>
        <rFont val="Arial"/>
        <family val="2"/>
      </rPr>
      <t xml:space="preserve"> cô bận gọi lại sau </t>
    </r>
  </si>
  <si>
    <r>
      <rPr>
        <sz val="12"/>
        <color rgb="FFFF0000"/>
        <rFont val="Arial"/>
        <family val="2"/>
      </rPr>
      <t>28/05/2019</t>
    </r>
    <r>
      <rPr>
        <sz val="12"/>
        <color theme="1"/>
        <rFont val="Arial"/>
        <family val="2"/>
      </rPr>
      <t xml:space="preserve">: trường có áp dụng tham khảo và điều chỉnh phù hợp với các bé , năm vừa rồi thực đơn của trường có 2 món mặn cho các bé tùy chọn nên trường không có áp dụng hoàn toàn vào phần mềm thực đơn </t>
    </r>
  </si>
  <si>
    <r>
      <rPr>
        <sz val="12"/>
        <color rgb="FFFF0000"/>
        <rFont val="Arial"/>
        <family val="2"/>
      </rPr>
      <t>28/05/2019</t>
    </r>
    <r>
      <rPr>
        <sz val="12"/>
        <color theme="1"/>
        <rFont val="Arial"/>
        <family val="2"/>
      </rPr>
      <t xml:space="preserve">: đã gọi cho cô Chi - HP chia sẽ là trường chỉ tham khảo thực đơn và có điều chỉnh cho phù hợp các bé chứ không dựa vào thực đơn phần mềm hòa toàn </t>
    </r>
  </si>
  <si>
    <r>
      <rPr>
        <sz val="12"/>
        <color rgb="FFFF3300"/>
        <rFont val="Arial"/>
        <family val="2"/>
      </rPr>
      <t>28/05/2019</t>
    </r>
    <r>
      <rPr>
        <sz val="12"/>
        <color theme="1"/>
        <rFont val="Arial"/>
        <family val="2"/>
      </rPr>
      <t>: Trường sử dụng SACN nên chỉ tham khảo thực đơn trên phần mềm</t>
    </r>
  </si>
  <si>
    <r>
      <rPr>
        <sz val="12"/>
        <color rgb="FFFF0000"/>
        <rFont val="Arial"/>
        <family val="2"/>
      </rPr>
      <t>28/05/2019</t>
    </r>
    <r>
      <rPr>
        <sz val="12"/>
        <color theme="1"/>
        <rFont val="Arial"/>
        <family val="2"/>
      </rPr>
      <t xml:space="preserve">: đã gọi cho cô Quyên - HP chia sẽ trường sử dụng sacn nên chỉ tham khảo thực đơn trên phần mềm. Ngoài ra cô muốn in thức đơn trên phần mềm ra cuốn sách để dễ coi hơn </t>
    </r>
  </si>
  <si>
    <r>
      <rPr>
        <sz val="12"/>
        <color rgb="FFFF3300"/>
        <rFont val="Arial"/>
        <family val="2"/>
      </rPr>
      <t>28/05/2019</t>
    </r>
    <r>
      <rPr>
        <sz val="12"/>
        <rFont val="Arial"/>
        <family val="2"/>
      </rPr>
      <t xml:space="preserve">: Trường sử dụng đơn trên thực đơn mỗi này , tuy nhiên trên thực đơn có nhiều rau củ nên trường có điều chỉnh cho thích hợp với khẩu phần ăn của các bé </t>
    </r>
  </si>
  <si>
    <r>
      <rPr>
        <sz val="12"/>
        <color rgb="FFFF0000"/>
        <rFont val="Arial"/>
        <family val="2"/>
      </rPr>
      <t>28/05/2019</t>
    </r>
    <r>
      <rPr>
        <sz val="12"/>
        <color theme="1"/>
        <rFont val="Arial"/>
        <family val="2"/>
      </rPr>
      <t xml:space="preserve">: Đã gọi cho cô Liễu - HT cô chia sẽ trường áp dụng mỗi ngày nhưng  có điều chỉnh lại  để phù hợp với các bé </t>
    </r>
  </si>
  <si>
    <r>
      <rPr>
        <sz val="12"/>
        <color rgb="FFFF0000"/>
        <rFont val="Arial"/>
        <family val="2"/>
      </rPr>
      <t>28/05/2019</t>
    </r>
    <r>
      <rPr>
        <sz val="12"/>
        <color theme="1"/>
        <rFont val="Arial"/>
        <family val="2"/>
      </rPr>
      <t xml:space="preserve">: đã gọi cho cô Dung - ht, cô kêu gọi qua cô phụ trách trực tiếp sử dụng phần mềm 
- Đã gọi qua có phương trực tiếp sử dụng phần mềm chia sẽ trường sử dụng sacn nên chỉ sử dụng 60-70% thực đơn trên phần mềm, vì thực đơn quá nhiều nguyên liệu không đủ kinh phí </t>
    </r>
  </si>
  <si>
    <r>
      <rPr>
        <sz val="12"/>
        <color rgb="FFFF0000"/>
        <rFont val="Arial"/>
        <family val="2"/>
      </rPr>
      <t>28/05/2019</t>
    </r>
    <r>
      <rPr>
        <sz val="12"/>
        <color theme="1"/>
        <rFont val="Arial"/>
        <family val="2"/>
      </rPr>
      <t xml:space="preserve">: đã gọi cô Thư - HT - cô mới chuyển về trường nên chưa biết đến dự án Bữa ăn học đường </t>
    </r>
  </si>
  <si>
    <r>
      <rPr>
        <sz val="12"/>
        <color rgb="FFFF0000"/>
        <rFont val="Arial"/>
        <family val="2"/>
      </rPr>
      <t>28/05/2019</t>
    </r>
    <r>
      <rPr>
        <sz val="12"/>
        <color theme="1"/>
        <rFont val="Arial"/>
        <family val="2"/>
      </rPr>
      <t xml:space="preserve">: đã gọi điện thoại cho cô Hoa - y tế cô chia sẽ là trường chỉ thưc hiện 1 ngày /tuần vì 1 ngày trường chỉ thu 30,000 không đủ chi phí thực hiện hoàn toàn trên thực đơn phần mềm </t>
    </r>
  </si>
  <si>
    <r>
      <rPr>
        <sz val="12"/>
        <color rgb="FFFF0000"/>
        <rFont val="Arial"/>
        <family val="2"/>
      </rPr>
      <t>2805/2019</t>
    </r>
    <r>
      <rPr>
        <sz val="12"/>
        <color theme="1"/>
        <rFont val="Arial"/>
        <family val="2"/>
      </rPr>
      <t xml:space="preserve">: gọi mà cô nghe không rõ cô tắt máy luôn </t>
    </r>
  </si>
  <si>
    <r>
      <rPr>
        <sz val="12"/>
        <color rgb="FFFF0000"/>
        <rFont val="Arial"/>
        <family val="2"/>
      </rPr>
      <t>28/05/2019</t>
    </r>
    <r>
      <rPr>
        <sz val="12"/>
        <color theme="1"/>
        <rFont val="Arial"/>
        <family val="2"/>
      </rPr>
      <t>: đã gọi cho cô Hồng PHT cô bận nên cô chuyên máy nói chuyện với cô Ngọc nv chia sẽ là trường sủ dụng sacn nên chưa áp dụng, trường k biết về áp phích =&gt; đã gửi thông tin qua mail thaongoc19092@gmail.com</t>
    </r>
  </si>
  <si>
    <r>
      <rPr>
        <sz val="12"/>
        <color rgb="FFFF0000"/>
        <rFont val="Arial"/>
        <family val="2"/>
      </rPr>
      <t xml:space="preserve">26/4/2019: </t>
    </r>
    <r>
      <rPr>
        <sz val="12"/>
        <rFont val="Arial"/>
        <family val="2"/>
      </rPr>
      <t>Nhà trường chưa chia se và chưa có kế hoạch</t>
    </r>
  </si>
  <si>
    <r>
      <rPr>
        <sz val="12"/>
        <color rgb="FFFF0000"/>
        <rFont val="Arial"/>
        <family val="2"/>
      </rPr>
      <t>28/05/2019</t>
    </r>
    <r>
      <rPr>
        <sz val="12"/>
        <color theme="1"/>
        <rFont val="Arial"/>
        <family val="2"/>
      </rPr>
      <t xml:space="preserve">: Đã gọi cho chị Thúy Y tế  nhưng chị  đang bận hẹn gọi lại sau </t>
    </r>
  </si>
  <si>
    <r>
      <rPr>
        <b/>
        <sz val="12"/>
        <color rgb="FFFF0000"/>
        <rFont val="Arial"/>
        <family val="2"/>
      </rPr>
      <t>05/07/2019  gọi cho cô Tuyết</t>
    </r>
    <r>
      <rPr>
        <sz val="12"/>
        <rFont val="Arial"/>
        <family val="2"/>
      </rPr>
      <t xml:space="preserve">-trường có nhiều bữa ăn khó áp dụng PM. Trong năm học mới trường sẽ xem xét </t>
    </r>
    <r>
      <rPr>
        <sz val="12"/>
        <color rgb="FFFF0000"/>
        <rFont val="Arial"/>
        <family val="2"/>
      </rPr>
      <t xml:space="preserve">
</t>
    </r>
    <r>
      <rPr>
        <b/>
        <sz val="12"/>
        <color rgb="FFFF0000"/>
        <rFont val="Arial"/>
        <family val="2"/>
      </rPr>
      <t>28/05/2019</t>
    </r>
    <r>
      <rPr>
        <sz val="12"/>
        <color theme="1"/>
        <rFont val="Arial"/>
        <family val="2"/>
      </rPr>
      <t xml:space="preserve">: gọi cho cô Nguyệt nhưng không bắt máy, gọi cho chị Châu bận vì đang có đoàn kiểm tra </t>
    </r>
  </si>
  <si>
    <r>
      <rPr>
        <b/>
        <sz val="12"/>
        <color theme="1"/>
        <rFont val="Arial"/>
        <family val="2"/>
      </rPr>
      <t>04/07/2019</t>
    </r>
    <r>
      <rPr>
        <sz val="12"/>
        <color theme="1"/>
        <rFont val="Arial"/>
        <family val="2"/>
      </rPr>
      <t xml:space="preserve"> từ không áp dụng lên áp dụng 2-3 ngày /tuần. Trường đặt SACN, lên thực đơn 1 tháng cho SACN nấu, họ chọn lọc và nấu dc 2-3 ngày/tuần</t>
    </r>
  </si>
  <si>
    <r>
      <rPr>
        <b/>
        <sz val="12"/>
        <color rgb="FFFF0000"/>
        <rFont val="Arial"/>
        <family val="2"/>
      </rPr>
      <t>04/07/2019</t>
    </r>
    <r>
      <rPr>
        <sz val="12"/>
        <color theme="1"/>
        <rFont val="Arial"/>
        <family val="2"/>
      </rPr>
      <t xml:space="preserve"> gọi cho cô Hạnh-y tế từ không áp dụng lên áp dụng 2-3 ngày /tuần. Trường đặt SACN, lên thực đơn 1 tháng cho SACN nấu, họ chọn lọc và nấu dc 2-3 ngày/tuần</t>
    </r>
  </si>
  <si>
    <r>
      <rPr>
        <b/>
        <sz val="12"/>
        <color theme="1"/>
        <rFont val="Arial"/>
        <family val="2"/>
      </rPr>
      <t>05/07/2019</t>
    </r>
    <r>
      <rPr>
        <sz val="12"/>
        <color theme="1"/>
        <rFont val="Arial"/>
        <family val="2"/>
      </rPr>
      <t xml:space="preserve"> gọi cho thầy Nghĩa-PHT- trường áp dụng 2-3 ngày/tuần. Thầy đang hop không trao đổi dc nhiều. Thầy sẽ nói bên phụ trách liên hệ lại. Gọi Thầy Đô-&gt; gửi tài liệu</t>
    </r>
  </si>
  <si>
    <r>
      <rPr>
        <b/>
        <sz val="12"/>
        <color theme="1"/>
        <rFont val="Arial"/>
        <family val="2"/>
      </rPr>
      <t>05/07/2019</t>
    </r>
    <r>
      <rPr>
        <sz val="12"/>
        <color theme="1"/>
        <rFont val="Arial"/>
        <family val="2"/>
      </rPr>
      <t xml:space="preserve"> áp dụng 4-5 ngày trên tuần, trường đặt SACN và đưa thực đơn cho họ nấu</t>
    </r>
  </si>
  <si>
    <r>
      <rPr>
        <b/>
        <sz val="12"/>
        <color rgb="FFFF0000"/>
        <rFont val="Arial"/>
        <family val="2"/>
      </rPr>
      <t>05/07/2019</t>
    </r>
    <r>
      <rPr>
        <sz val="12"/>
        <color theme="1"/>
        <rFont val="Arial"/>
        <family val="2"/>
      </rPr>
      <t xml:space="preserve"> gọi cho cô Mai-y tế. áp dụng 4-5 ngày trên tuần, trường đặt SACN và đưa thực đơn cho họ nấu</t>
    </r>
  </si>
  <si>
    <r>
      <rPr>
        <b/>
        <sz val="12"/>
        <color rgb="FFFF0000"/>
        <rFont val="Arial"/>
        <family val="2"/>
      </rPr>
      <t>05/07/2019</t>
    </r>
    <r>
      <rPr>
        <sz val="12"/>
        <color theme="1"/>
        <rFont val="Arial"/>
        <family val="2"/>
      </rPr>
      <t xml:space="preserve"> gọi cho cô Châu- y tế- từ áp dụng 1 ngày/tuần lên áp dụng 2 ngày trên tuần. Gửi TL cho cô. Gọi lại vào tháng 9 để xin hình ảnh</t>
    </r>
  </si>
  <si>
    <r>
      <rPr>
        <sz val="12"/>
        <color rgb="FFFF3300"/>
        <rFont val="Arial"/>
        <family val="2"/>
      </rPr>
      <t>28/05/2019</t>
    </r>
    <r>
      <rPr>
        <sz val="12"/>
        <color theme="1"/>
        <rFont val="Arial"/>
        <family val="2"/>
      </rPr>
      <t xml:space="preserve">: Không có gv để sử dụng phần mềm vì cô gv tin học nghỉ phụ sản </t>
    </r>
  </si>
  <si>
    <r>
      <rPr>
        <sz val="12"/>
        <color rgb="FFFF0000"/>
        <rFont val="Arial"/>
        <family val="2"/>
      </rPr>
      <t>28/05/2019</t>
    </r>
    <r>
      <rPr>
        <sz val="12"/>
        <color theme="1"/>
        <rFont val="Arial"/>
        <family val="2"/>
      </rPr>
      <t xml:space="preserve">: Đã gọi cho cô Vân -PHT chia sẽ trường chưa áp dụng thực đơn vì trường k có giáo viên tin học , gv tin học đã nghỉ phụ sản </t>
    </r>
  </si>
  <si>
    <r>
      <rPr>
        <sz val="12"/>
        <color rgb="FFFF0000"/>
        <rFont val="Arial"/>
        <family val="2"/>
      </rPr>
      <t xml:space="preserve">26/4/2019: </t>
    </r>
    <r>
      <rPr>
        <sz val="12"/>
        <color theme="1"/>
        <rFont val="Arial"/>
        <family val="2"/>
      </rPr>
      <t>Trường chưa chia sẻ, sẽ chia sẻ trong cuộc họp phụ huynh sắp tới</t>
    </r>
  </si>
  <si>
    <r>
      <rPr>
        <sz val="12"/>
        <color rgb="FFFF3300"/>
        <rFont val="Arial"/>
        <family val="2"/>
      </rPr>
      <t xml:space="preserve">
28/05/2019</t>
    </r>
    <r>
      <rPr>
        <sz val="12"/>
        <color theme="1"/>
        <rFont val="Arial"/>
        <family val="2"/>
      </rPr>
      <t xml:space="preserve">: trường chỉ lấy ra 1 số món ăn mà các em học sinh thích ăn và phù hợp với chi phí của trường </t>
    </r>
  </si>
  <si>
    <r>
      <rPr>
        <sz val="12"/>
        <color rgb="FFFF0000"/>
        <rFont val="Arial"/>
        <family val="2"/>
      </rPr>
      <t>28/05/2019</t>
    </r>
    <r>
      <rPr>
        <sz val="12"/>
        <color theme="1"/>
        <rFont val="Arial"/>
        <family val="2"/>
      </rPr>
      <t xml:space="preserve">: đã gọi điện cho cô Ngân cô chia sẽ trường chỉ lấy 1 vài món trong thực đơn rồi điều chỉnh lại cho phù hợp với sở thích của các bé cũng như kinh phí của trường </t>
    </r>
  </si>
  <si>
    <r>
      <rPr>
        <b/>
        <sz val="12"/>
        <color rgb="FFFF0000"/>
        <rFont val="Arial"/>
        <family val="2"/>
      </rPr>
      <t>03/07/2019</t>
    </r>
    <r>
      <rPr>
        <sz val="12"/>
        <color theme="1"/>
        <rFont val="Arial"/>
        <family val="2"/>
      </rPr>
      <t xml:space="preserve"> gọi cho cô Loan-PHT. Gọi lại vào giữa tháng 9 để hỗ trợ thêm, cô muốn có người xuống trường tập huấ lại cho nv trường, hỗ trợ lần 1 BGH ko có tham gia. Gửi tài liệu cho cô</t>
    </r>
  </si>
  <si>
    <r>
      <rPr>
        <b/>
        <sz val="12"/>
        <color theme="1"/>
        <rFont val="Arial"/>
        <family val="2"/>
      </rPr>
      <t>03/07/2019</t>
    </r>
    <r>
      <rPr>
        <sz val="12"/>
        <color theme="1"/>
        <rFont val="Arial"/>
        <family val="2"/>
      </rPr>
      <t xml:space="preserve"> áp dụng 2-3 ngày/tuần. Hiện đang chuyển sang SACN do đang xây lại bếp ăn</t>
    </r>
  </si>
  <si>
    <r>
      <rPr>
        <b/>
        <sz val="12"/>
        <color theme="1"/>
        <rFont val="Arial"/>
        <family val="2"/>
      </rPr>
      <t>03/07/2019</t>
    </r>
    <r>
      <rPr>
        <sz val="12"/>
        <color theme="1"/>
        <rFont val="Arial"/>
        <family val="2"/>
      </rPr>
      <t xml:space="preserve"> dự kiến đầu năm học mới </t>
    </r>
  </si>
  <si>
    <r>
      <rPr>
        <b/>
        <sz val="12"/>
        <color rgb="FFFF0000"/>
        <rFont val="Arial"/>
        <family val="2"/>
      </rPr>
      <t xml:space="preserve">03/07/2019 </t>
    </r>
    <r>
      <rPr>
        <sz val="12"/>
        <color theme="1"/>
        <rFont val="Arial"/>
        <family val="2"/>
      </rPr>
      <t xml:space="preserve">gọi cho cô Hà-PHT dự kiến năm học mới sẽ áp dụng </t>
    </r>
  </si>
  <si>
    <r>
      <rPr>
        <b/>
        <sz val="12"/>
        <color theme="1"/>
        <rFont val="Arial"/>
        <family val="2"/>
      </rPr>
      <t>04/07/2019</t>
    </r>
    <r>
      <rPr>
        <sz val="12"/>
        <color theme="1"/>
        <rFont val="Arial"/>
        <family val="2"/>
      </rPr>
      <t xml:space="preserve"> trường đặt SACN nhưng áp dụng thực đơn dc 2-3 ngày/tuần. Dự kiến năm học mới sẽ tăng lên 4-5 ngày/tuần</t>
    </r>
  </si>
  <si>
    <r>
      <rPr>
        <b/>
        <sz val="12"/>
        <color rgb="FFFF0000"/>
        <rFont val="Arial"/>
        <family val="2"/>
      </rPr>
      <t>04/07/2019:</t>
    </r>
    <r>
      <rPr>
        <sz val="12"/>
        <color rgb="FFFF0000"/>
        <rFont val="Arial"/>
        <family val="2"/>
      </rPr>
      <t xml:space="preserve"> </t>
    </r>
    <r>
      <rPr>
        <sz val="12"/>
        <color theme="1"/>
        <rFont val="Arial"/>
        <family val="2"/>
      </rPr>
      <t>Gọi cho cô Đào không ai bắt máy</t>
    </r>
  </si>
  <si>
    <r>
      <rPr>
        <b/>
        <sz val="12"/>
        <color rgb="FFFF0000"/>
        <rFont val="Arial"/>
        <family val="2"/>
      </rPr>
      <t>04/07/2019</t>
    </r>
    <r>
      <rPr>
        <sz val="12"/>
        <color theme="1"/>
        <rFont val="Arial"/>
        <family val="2"/>
      </rPr>
      <t xml:space="preserve"> gọi cho cô Trang-HT Từ không áp dụng lên áp dụng 2-3 ngày/tuần</t>
    </r>
  </si>
  <si>
    <r>
      <rPr>
        <b/>
        <sz val="12"/>
        <color theme="1"/>
        <rFont val="Arial"/>
        <family val="2"/>
      </rPr>
      <t>04/07/2019</t>
    </r>
    <r>
      <rPr>
        <sz val="12"/>
        <color theme="1"/>
        <rFont val="Arial"/>
        <family val="2"/>
      </rPr>
      <t xml:space="preserve"> từ chưa áp dụng lên áp dụng 2 ngày/tuần</t>
    </r>
  </si>
  <si>
    <r>
      <rPr>
        <b/>
        <sz val="12"/>
        <color rgb="FFFF0000"/>
        <rFont val="Arial"/>
        <family val="2"/>
      </rPr>
      <t xml:space="preserve">04/07/2019 </t>
    </r>
    <r>
      <rPr>
        <sz val="12"/>
        <color theme="1"/>
        <rFont val="Arial"/>
        <family val="2"/>
      </rPr>
      <t>gọi cho cô Hoa từ chưa áp dụng lên áp dụng 2 ngày/tuần</t>
    </r>
  </si>
  <si>
    <r>
      <rPr>
        <sz val="12"/>
        <color rgb="FFFF0000"/>
        <rFont val="Arial"/>
        <family val="2"/>
      </rPr>
      <t>28/05/2019</t>
    </r>
    <r>
      <rPr>
        <sz val="12"/>
        <color theme="1"/>
        <rFont val="Arial"/>
        <family val="2"/>
      </rPr>
      <t xml:space="preserve">: Đã gọi cho cô Mai - HT cô đang bận dẫn học trò đi tham quan cô hẹn gọi lại sau </t>
    </r>
  </si>
  <si>
    <r>
      <rPr>
        <sz val="12"/>
        <color rgb="FFFF3300"/>
        <rFont val="Arial"/>
        <family val="2"/>
      </rPr>
      <t>28/05/2019:</t>
    </r>
    <r>
      <rPr>
        <sz val="12"/>
        <color theme="1"/>
        <rFont val="Arial"/>
        <family val="2"/>
      </rPr>
      <t xml:space="preserve"> Trường sử dụng SACN, không có bếp ăn nên trường chỉ chọn 1 vài món tham khảo rồi bên sacn làm chứ không sử dụng hoàn toàn thực đơn trên phần mềm </t>
    </r>
  </si>
  <si>
    <r>
      <rPr>
        <sz val="12"/>
        <color rgb="FFFF0000"/>
        <rFont val="Arial"/>
        <family val="2"/>
      </rPr>
      <t>28/05/2019</t>
    </r>
    <r>
      <rPr>
        <sz val="12"/>
        <color theme="1"/>
        <rFont val="Arial"/>
        <family val="2"/>
      </rPr>
      <t xml:space="preserve">: Đã gọi cho cô Qúi - CNTD chia sẽ trường sử dụng SACN nên chỉ tham khảo thực đơn trên phần mềm bên cạnh đó trường không có bếp ăn nên không thể thử làm thực đơn trên phần mềm </t>
    </r>
  </si>
  <si>
    <t>Chỉ áp dụng tại lớp</t>
  </si>
  <si>
    <t>Chỉ áp dụng tại các khu vực trong trường</t>
  </si>
  <si>
    <t>%</t>
  </si>
  <si>
    <t>Tổng số trường đã được Ajinomoto hỗ trợ</t>
  </si>
  <si>
    <t>Tổng số trường chưa được Ajinomoto hỗ trợ</t>
  </si>
  <si>
    <r>
      <rPr>
        <b/>
        <sz val="11"/>
        <color theme="1"/>
        <rFont val="Arial"/>
        <family val="2"/>
      </rPr>
      <t xml:space="preserve">03/07/2019 </t>
    </r>
    <r>
      <rPr>
        <sz val="11"/>
        <color theme="1"/>
        <rFont val="Arial"/>
        <family val="2"/>
      </rPr>
      <t>: mức thu thấp chưa áp dụng dc nhiều.</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</si>
</sst>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409]General"/>
    <numFmt numFmtId="165" formatCode="0;[Red]0"/>
    <numFmt numFmtId="166" formatCode="#,##0.000"/>
    <numFmt numFmtId="167" formatCode="#,##0_ ;\-#,##0\ "/>
    <numFmt numFmtId="168" formatCode="mm/dd/yy;@"/>
    <numFmt numFmtId="169" formatCode="0.000"/>
  </numFmts>
  <fonts count="57" x14ac:knownFonts="1">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12"/>
      <name val="Times New Roman"/>
      <family val="1"/>
      <charset val="163"/>
    </font>
    <font>
      <sz val="11"/>
      <color indexed="8"/>
      <name val="Calibri"/>
      <family val="2"/>
    </font>
    <font>
      <sz val="10"/>
      <name val="Times New Roman"/>
      <family val="1"/>
    </font>
    <font>
      <sz val="11"/>
      <color theme="1"/>
      <name val="Calibri"/>
      <family val="2"/>
      <charset val="163"/>
      <scheme val="minor"/>
    </font>
    <font>
      <sz val="11"/>
      <color theme="1"/>
      <name val="Arial"/>
      <family val="2"/>
      <charset val="163"/>
    </font>
    <font>
      <sz val="10"/>
      <name val="Arial"/>
      <family val="2"/>
    </font>
    <font>
      <sz val="10"/>
      <color theme="1"/>
      <name val="Arial"/>
      <family val="2"/>
    </font>
    <font>
      <sz val="10"/>
      <name val="Arial"/>
      <family val="2"/>
    </font>
    <font>
      <sz val="11"/>
      <color indexed="8"/>
      <name val="Calibri"/>
      <family val="2"/>
      <charset val="163"/>
    </font>
    <font>
      <u/>
      <sz val="11"/>
      <color theme="10"/>
      <name val="Calibri"/>
      <family val="2"/>
      <charset val="163"/>
      <scheme val="minor"/>
    </font>
    <font>
      <sz val="12"/>
      <name val="Arial"/>
      <family val="2"/>
    </font>
    <font>
      <b/>
      <sz val="12"/>
      <color indexed="8"/>
      <name val="Arial"/>
      <family val="2"/>
    </font>
    <font>
      <b/>
      <sz val="12"/>
      <name val="Arial"/>
      <family val="2"/>
    </font>
    <font>
      <b/>
      <sz val="12"/>
      <color theme="0"/>
      <name val="Arial"/>
      <family val="2"/>
    </font>
    <font>
      <i/>
      <sz val="12"/>
      <name val="Arial"/>
      <family val="2"/>
    </font>
    <font>
      <b/>
      <sz val="12"/>
      <color rgb="FFFF0000"/>
      <name val="Arial"/>
      <family val="2"/>
    </font>
    <font>
      <b/>
      <sz val="12"/>
      <color theme="1"/>
      <name val="Arial"/>
      <family val="2"/>
    </font>
    <font>
      <sz val="12"/>
      <color theme="1"/>
      <name val="Arial"/>
      <family val="2"/>
    </font>
    <font>
      <b/>
      <sz val="12"/>
      <color rgb="FF00B0F0"/>
      <name val="Arial"/>
      <family val="2"/>
    </font>
    <font>
      <sz val="12"/>
      <color rgb="FFFF0000"/>
      <name val="Arial"/>
      <family val="2"/>
    </font>
    <font>
      <sz val="13"/>
      <name val="Times New Roman"/>
      <family val="1"/>
      <charset val="163"/>
    </font>
    <font>
      <b/>
      <sz val="9"/>
      <color indexed="81"/>
      <name val="Tahoma"/>
      <family val="2"/>
    </font>
    <font>
      <sz val="9"/>
      <color indexed="81"/>
      <name val="Tahoma"/>
      <family val="2"/>
    </font>
    <font>
      <b/>
      <sz val="11"/>
      <color rgb="FFFF0000"/>
      <name val="Calibri"/>
      <family val="2"/>
      <scheme val="minor"/>
    </font>
    <font>
      <sz val="10"/>
      <color rgb="FFFF0000"/>
      <name val="Arial"/>
      <family val="2"/>
    </font>
    <font>
      <sz val="10"/>
      <color rgb="FF000000"/>
      <name val="Arial"/>
      <family val="2"/>
    </font>
    <font>
      <sz val="11"/>
      <name val="Calibri"/>
      <family val="2"/>
      <charset val="163"/>
      <scheme val="minor"/>
    </font>
    <font>
      <sz val="11"/>
      <color theme="1"/>
      <name val="Arial"/>
      <family val="2"/>
    </font>
    <font>
      <sz val="12"/>
      <color rgb="FF000000"/>
      <name val="Arial"/>
      <family val="2"/>
    </font>
    <font>
      <sz val="11"/>
      <name val="Arial"/>
      <family val="2"/>
    </font>
    <font>
      <b/>
      <sz val="10"/>
      <name val="Arial"/>
      <family val="2"/>
    </font>
    <font>
      <sz val="11"/>
      <color rgb="FFFF0000"/>
      <name val="Arial"/>
      <family val="2"/>
    </font>
    <font>
      <b/>
      <sz val="11"/>
      <color theme="1"/>
      <name val="Arial"/>
      <family val="2"/>
    </font>
    <font>
      <sz val="15"/>
      <color theme="1"/>
      <name val="Arial"/>
      <family val="2"/>
    </font>
    <font>
      <u/>
      <sz val="11"/>
      <color rgb="FF0070C0"/>
      <name val="Arial"/>
      <family val="2"/>
    </font>
    <font>
      <u/>
      <sz val="11"/>
      <color theme="10"/>
      <name val="Arial"/>
      <family val="2"/>
    </font>
    <font>
      <b/>
      <sz val="11"/>
      <color rgb="FFFF0000"/>
      <name val="Arial"/>
      <family val="2"/>
    </font>
    <font>
      <sz val="12"/>
      <color theme="1" tint="0.499984740745262"/>
      <name val="Arial"/>
      <family val="2"/>
    </font>
    <font>
      <sz val="9"/>
      <name val="Arial"/>
      <family val="2"/>
    </font>
    <font>
      <b/>
      <sz val="11"/>
      <name val="Arial"/>
      <family val="2"/>
    </font>
    <font>
      <sz val="12"/>
      <color rgb="FF0070C0"/>
      <name val="Arial"/>
      <family val="2"/>
    </font>
    <font>
      <sz val="12"/>
      <color rgb="FFFF3300"/>
      <name val="Arial"/>
      <family val="2"/>
    </font>
    <font>
      <b/>
      <sz val="12"/>
      <color rgb="FFFF3300"/>
      <name val="Arial"/>
      <family val="2"/>
    </font>
    <font>
      <b/>
      <sz val="12"/>
      <color theme="1" tint="0.14999847407452621"/>
      <name val="Arial"/>
      <family val="2"/>
    </font>
    <font>
      <u/>
      <sz val="12"/>
      <color theme="10"/>
      <name val="Arial"/>
      <family val="2"/>
    </font>
    <font>
      <sz val="12"/>
      <color rgb="FF222222"/>
      <name val="Arial"/>
      <family val="2"/>
    </font>
    <font>
      <b/>
      <sz val="12"/>
      <color rgb="FFFF0000"/>
      <name val="Calibri"/>
      <family val="2"/>
      <scheme val="minor"/>
    </font>
  </fonts>
  <fills count="19">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5" tint="-0.249977111117893"/>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rgb="FFFFFFFF"/>
      </patternFill>
    </fill>
    <fill>
      <patternFill patternType="solid">
        <fgColor theme="9" tint="0.59999389629810485"/>
        <bgColor indexed="64"/>
      </patternFill>
    </fill>
    <fill>
      <patternFill patternType="solid">
        <fgColor theme="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7">
    <xf numFmtId="0" fontId="0" fillId="0" borderId="0"/>
    <xf numFmtId="41" fontId="9" fillId="0" borderId="0" applyFont="0" applyFill="0" applyBorder="0" applyAlignment="0" applyProtection="0"/>
    <xf numFmtId="0" fontId="14" fillId="0" borderId="0"/>
    <xf numFmtId="0" fontId="10" fillId="0" borderId="0"/>
    <xf numFmtId="0" fontId="14" fillId="0" borderId="0"/>
    <xf numFmtId="0" fontId="11" fillId="0" borderId="0"/>
    <xf numFmtId="0" fontId="12" fillId="0" borderId="0"/>
    <xf numFmtId="0" fontId="12" fillId="0" borderId="0"/>
    <xf numFmtId="0" fontId="12" fillId="0" borderId="0"/>
    <xf numFmtId="0" fontId="12" fillId="0" borderId="0"/>
    <xf numFmtId="0" fontId="12" fillId="0" borderId="0"/>
    <xf numFmtId="0" fontId="13" fillId="0" borderId="0"/>
    <xf numFmtId="0" fontId="8" fillId="0" borderId="0"/>
    <xf numFmtId="0" fontId="15" fillId="0" borderId="0"/>
    <xf numFmtId="43" fontId="9" fillId="0" borderId="0" applyFont="0" applyFill="0" applyBorder="0" applyAlignment="0" applyProtection="0"/>
    <xf numFmtId="0" fontId="8" fillId="0" borderId="0"/>
    <xf numFmtId="9" fontId="13" fillId="0" borderId="0" applyFont="0" applyFill="0" applyBorder="0" applyAlignment="0" applyProtection="0"/>
    <xf numFmtId="164" fontId="11" fillId="0" borderId="0"/>
    <xf numFmtId="0" fontId="7" fillId="0" borderId="0"/>
    <xf numFmtId="0" fontId="7" fillId="0" borderId="0"/>
    <xf numFmtId="0" fontId="6" fillId="0" borderId="0"/>
    <xf numFmtId="0" fontId="6" fillId="0" borderId="0"/>
    <xf numFmtId="0" fontId="6" fillId="0" borderId="0"/>
    <xf numFmtId="0" fontId="6" fillId="0" borderId="0"/>
    <xf numFmtId="0" fontId="17" fillId="0" borderId="0"/>
    <xf numFmtId="0" fontId="5" fillId="0" borderId="0"/>
    <xf numFmtId="43" fontId="18" fillId="0" borderId="0" applyFont="0" applyFill="0" applyBorder="0" applyAlignment="0" applyProtection="0"/>
    <xf numFmtId="0" fontId="4" fillId="0" borderId="0"/>
    <xf numFmtId="0" fontId="3" fillId="0" borderId="0"/>
    <xf numFmtId="0" fontId="1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3" fillId="0" borderId="0"/>
    <xf numFmtId="43" fontId="13" fillId="0" borderId="0" applyFont="0" applyFill="0" applyBorder="0" applyAlignment="0" applyProtection="0"/>
    <xf numFmtId="0" fontId="30" fillId="0" borderId="0"/>
    <xf numFmtId="0" fontId="1" fillId="0" borderId="0"/>
    <xf numFmtId="0" fontId="1" fillId="0" borderId="0"/>
  </cellStyleXfs>
  <cellXfs count="326">
    <xf numFmtId="0" fontId="0" fillId="0" borderId="0" xfId="0"/>
    <xf numFmtId="0" fontId="16" fillId="0" borderId="0" xfId="0" applyFont="1" applyAlignment="1">
      <alignment horizontal="center" vertical="center" wrapText="1"/>
    </xf>
    <xf numFmtId="0" fontId="16" fillId="0" borderId="0" xfId="0" applyFont="1" applyFill="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16" fillId="0" borderId="0" xfId="0" applyFont="1" applyAlignment="1">
      <alignment horizontal="left" vertical="center" wrapText="1"/>
    </xf>
    <xf numFmtId="0" fontId="20" fillId="0"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1" xfId="0" quotePrefix="1" applyFont="1" applyFill="1" applyBorder="1" applyAlignment="1">
      <alignment horizontal="center" vertical="center" wrapText="1"/>
    </xf>
    <xf numFmtId="3" fontId="25" fillId="3" borderId="1" xfId="0" applyNumberFormat="1" applyFont="1" applyFill="1" applyBorder="1" applyAlignment="1">
      <alignment horizontal="center" vertical="center" wrapText="1"/>
    </xf>
    <xf numFmtId="0" fontId="25" fillId="3" borderId="1" xfId="5" applyFont="1" applyFill="1" applyBorder="1" applyAlignment="1">
      <alignment horizontal="center" vertical="center" wrapText="1"/>
    </xf>
    <xf numFmtId="0" fontId="27" fillId="5" borderId="1" xfId="0" applyFont="1" applyFill="1" applyBorder="1" applyAlignment="1">
      <alignment horizontal="center" vertical="center" wrapText="1"/>
    </xf>
    <xf numFmtId="0" fontId="25" fillId="9" borderId="1" xfId="5" applyFont="1" applyFill="1" applyBorder="1" applyAlignment="1">
      <alignment horizontal="center" vertical="center" wrapText="1"/>
    </xf>
    <xf numFmtId="0" fontId="20" fillId="9" borderId="1" xfId="5" applyFont="1" applyFill="1" applyBorder="1" applyAlignment="1">
      <alignment horizontal="center" vertical="center" wrapText="1"/>
    </xf>
    <xf numFmtId="0" fontId="25" fillId="10" borderId="1" xfId="5" applyFont="1" applyFill="1" applyBorder="1" applyAlignment="1">
      <alignment horizontal="center" vertical="center" wrapText="1"/>
    </xf>
    <xf numFmtId="0" fontId="20" fillId="10" borderId="1" xfId="5" applyFont="1" applyFill="1" applyBorder="1" applyAlignment="1">
      <alignment horizontal="center" vertical="center" wrapText="1"/>
    </xf>
    <xf numFmtId="9" fontId="28" fillId="0" borderId="0" xfId="0" applyNumberFormat="1" applyFont="1" applyAlignment="1">
      <alignment horizontal="center" vertical="center"/>
    </xf>
    <xf numFmtId="0" fontId="20" fillId="0" borderId="1" xfId="27" applyFont="1" applyBorder="1" applyAlignment="1">
      <alignment horizontal="center" vertical="center" wrapText="1"/>
    </xf>
    <xf numFmtId="0" fontId="22" fillId="3" borderId="1" xfId="0" applyFont="1" applyFill="1" applyBorder="1" applyAlignment="1">
      <alignment horizontal="center" vertical="center" wrapText="1"/>
    </xf>
    <xf numFmtId="0" fontId="22" fillId="5" borderId="1" xfId="5" applyFont="1" applyFill="1" applyBorder="1" applyAlignment="1">
      <alignment horizontal="center" vertical="center" wrapText="1"/>
    </xf>
    <xf numFmtId="0" fontId="22" fillId="15" borderId="4"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5" borderId="1" xfId="0" applyFont="1" applyFill="1" applyBorder="1" applyAlignment="1">
      <alignment horizontal="center" vertical="center" wrapText="1"/>
    </xf>
    <xf numFmtId="0" fontId="16" fillId="0" borderId="1" xfId="0" applyFont="1" applyBorder="1" applyAlignment="1">
      <alignment horizontal="left"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0" fontId="37" fillId="5" borderId="1" xfId="0" quotePrefix="1" applyFont="1" applyFill="1" applyBorder="1" applyAlignment="1">
      <alignment horizontal="left" vertical="center" wrapText="1"/>
    </xf>
    <xf numFmtId="0" fontId="37" fillId="5" borderId="1" xfId="0" applyFont="1" applyFill="1" applyBorder="1" applyAlignment="1">
      <alignment horizontal="left" vertical="center" wrapText="1"/>
    </xf>
    <xf numFmtId="0" fontId="35" fillId="5"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38" fillId="5" borderId="1" xfId="0" applyFont="1" applyFill="1" applyBorder="1" applyAlignment="1">
      <alignment horizontal="center" wrapText="1"/>
    </xf>
    <xf numFmtId="0" fontId="27" fillId="5" borderId="1" xfId="0" applyFont="1" applyFill="1" applyBorder="1" applyAlignment="1">
      <alignment horizontal="center" wrapText="1"/>
    </xf>
    <xf numFmtId="0" fontId="29" fillId="5"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16" fillId="0" borderId="5" xfId="0" applyFont="1" applyBorder="1" applyAlignment="1">
      <alignment horizontal="center" vertical="center" wrapText="1"/>
    </xf>
    <xf numFmtId="0" fontId="34" fillId="5" borderId="1"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16" fillId="5" borderId="1" xfId="0" applyFont="1" applyFill="1" applyBorder="1" applyAlignment="1">
      <alignment vertical="center" wrapText="1"/>
    </xf>
    <xf numFmtId="0" fontId="27" fillId="5" borderId="1" xfId="0" applyFont="1" applyFill="1" applyBorder="1" applyAlignment="1">
      <alignment vertical="center" wrapText="1"/>
    </xf>
    <xf numFmtId="0" fontId="38" fillId="0" borderId="1" xfId="0" applyFont="1" applyFill="1" applyBorder="1" applyAlignment="1">
      <alignment horizontal="center" vertical="center" wrapText="1"/>
    </xf>
    <xf numFmtId="0" fontId="15" fillId="5" borderId="0" xfId="0" applyFont="1" applyFill="1" applyAlignment="1">
      <alignment horizontal="center" vertical="center" wrapText="1"/>
    </xf>
    <xf numFmtId="0" fontId="36" fillId="5" borderId="0" xfId="0" applyFont="1" applyFill="1" applyAlignment="1">
      <alignment horizontal="center" wrapText="1"/>
    </xf>
    <xf numFmtId="0" fontId="15" fillId="5" borderId="1" xfId="0" applyNumberFormat="1" applyFont="1" applyFill="1" applyBorder="1" applyAlignment="1" applyProtection="1">
      <alignment horizontal="center" wrapText="1"/>
    </xf>
    <xf numFmtId="0" fontId="20" fillId="0" borderId="1" xfId="42" applyFont="1" applyFill="1" applyBorder="1" applyAlignment="1">
      <alignment horizontal="center" vertical="center" wrapText="1"/>
    </xf>
    <xf numFmtId="0" fontId="33" fillId="0" borderId="0" xfId="0" applyFont="1"/>
    <xf numFmtId="0" fontId="22" fillId="5" borderId="0" xfId="42" applyFont="1" applyFill="1" applyBorder="1" applyAlignment="1">
      <alignment horizontal="center" vertical="center" wrapText="1"/>
    </xf>
    <xf numFmtId="0" fontId="22" fillId="5" borderId="0" xfId="42" applyFont="1" applyFill="1" applyBorder="1" applyAlignment="1">
      <alignment horizontal="center" vertical="center" wrapText="1"/>
    </xf>
    <xf numFmtId="0" fontId="20" fillId="14" borderId="1" xfId="5" applyFont="1" applyFill="1" applyBorder="1" applyAlignment="1">
      <alignment horizontal="center" vertical="center" wrapText="1"/>
    </xf>
    <xf numFmtId="0" fontId="22" fillId="12" borderId="1" xfId="42" applyFont="1" applyFill="1" applyBorder="1" applyAlignment="1">
      <alignment horizontal="center" vertical="center" wrapText="1"/>
    </xf>
    <xf numFmtId="0" fontId="25" fillId="8" borderId="1" xfId="42" applyFont="1" applyFill="1" applyBorder="1" applyAlignment="1">
      <alignment horizontal="center" vertical="center" wrapText="1"/>
    </xf>
    <xf numFmtId="0" fontId="25" fillId="11" borderId="1" xfId="42" applyFont="1" applyFill="1" applyBorder="1" applyAlignment="1">
      <alignment horizontal="center" vertical="center" wrapText="1"/>
    </xf>
    <xf numFmtId="0" fontId="25" fillId="13" borderId="1" xfId="42" applyFont="1" applyFill="1" applyBorder="1" applyAlignment="1">
      <alignment horizontal="center" vertical="center" wrapText="1"/>
    </xf>
    <xf numFmtId="0" fontId="22" fillId="5" borderId="0" xfId="42" applyFont="1" applyFill="1" applyBorder="1" applyAlignment="1">
      <alignment horizontal="center" vertical="center" wrapText="1"/>
    </xf>
    <xf numFmtId="0" fontId="26"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5" fillId="12" borderId="1" xfId="42" applyFont="1" applyFill="1" applyBorder="1" applyAlignment="1">
      <alignment horizontal="center" vertical="center" wrapText="1"/>
    </xf>
    <xf numFmtId="0" fontId="27" fillId="5" borderId="1" xfId="0" quotePrefix="1" applyFont="1" applyFill="1" applyBorder="1" applyAlignment="1">
      <alignment horizontal="center" vertical="center" wrapText="1"/>
    </xf>
    <xf numFmtId="0" fontId="20" fillId="5" borderId="1" xfId="0" applyFont="1" applyFill="1" applyBorder="1" applyAlignment="1">
      <alignment horizontal="center" wrapText="1"/>
    </xf>
    <xf numFmtId="0" fontId="27" fillId="0" borderId="1" xfId="0" quotePrefix="1" applyFont="1" applyBorder="1" applyAlignment="1">
      <alignment horizontal="left" vertical="center" wrapText="1"/>
    </xf>
    <xf numFmtId="0" fontId="37" fillId="0" borderId="1" xfId="0" applyFont="1" applyBorder="1" applyAlignment="1">
      <alignment horizontal="center" vertical="center" wrapText="1"/>
    </xf>
    <xf numFmtId="0" fontId="37" fillId="0" borderId="1" xfId="0" applyFont="1" applyBorder="1" applyAlignment="1">
      <alignment vertical="center" wrapText="1"/>
    </xf>
    <xf numFmtId="0" fontId="37" fillId="0" borderId="1" xfId="0" quotePrefix="1" applyFont="1" applyBorder="1" applyAlignment="1">
      <alignment horizontal="left" wrapText="1"/>
    </xf>
    <xf numFmtId="0" fontId="37" fillId="0" borderId="1" xfId="0" applyFont="1" applyFill="1" applyBorder="1" applyAlignment="1">
      <alignment horizontal="left" vertical="center" wrapText="1"/>
    </xf>
    <xf numFmtId="3" fontId="20" fillId="5" borderId="1" xfId="0" applyNumberFormat="1"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0" fontId="43" fillId="5" borderId="1" xfId="0" applyFont="1" applyFill="1" applyBorder="1" applyAlignment="1">
      <alignment horizontal="center" vertical="center" wrapText="1"/>
    </xf>
    <xf numFmtId="0" fontId="27" fillId="5" borderId="1" xfId="0" quotePrefix="1" applyFont="1" applyFill="1" applyBorder="1" applyAlignment="1">
      <alignment horizontal="left" vertical="center" wrapText="1"/>
    </xf>
    <xf numFmtId="0" fontId="44" fillId="5" borderId="1" xfId="29" quotePrefix="1" applyFont="1" applyFill="1" applyBorder="1" applyAlignment="1">
      <alignment horizontal="left" vertical="center" wrapText="1"/>
    </xf>
    <xf numFmtId="0" fontId="45" fillId="5" borderId="1" xfId="29" applyFont="1" applyFill="1" applyBorder="1" applyAlignment="1">
      <alignment horizontal="left" vertical="center" wrapText="1"/>
    </xf>
    <xf numFmtId="0" fontId="37" fillId="5" borderId="1" xfId="0" applyFont="1" applyFill="1" applyBorder="1" applyAlignment="1">
      <alignment vertical="center" wrapText="1"/>
    </xf>
    <xf numFmtId="0" fontId="20" fillId="5" borderId="1" xfId="25" applyFont="1" applyFill="1" applyBorder="1" applyAlignment="1">
      <alignment horizontal="center" vertical="center" wrapText="1"/>
    </xf>
    <xf numFmtId="3" fontId="20" fillId="5" borderId="1" xfId="26" applyNumberFormat="1" applyFont="1" applyFill="1" applyBorder="1" applyAlignment="1">
      <alignment horizontal="center" vertical="center" wrapText="1"/>
    </xf>
    <xf numFmtId="3" fontId="20" fillId="5" borderId="1" xfId="26" quotePrefix="1" applyNumberFormat="1" applyFont="1" applyFill="1" applyBorder="1" applyAlignment="1">
      <alignment horizontal="center" vertical="center" wrapText="1"/>
    </xf>
    <xf numFmtId="0" fontId="37" fillId="0" borderId="1" xfId="0" applyFont="1" applyBorder="1" applyAlignment="1">
      <alignment horizontal="left" vertical="center" wrapText="1"/>
    </xf>
    <xf numFmtId="0" fontId="42" fillId="0" borderId="1" xfId="0" applyFont="1" applyBorder="1" applyAlignment="1">
      <alignment horizontal="left" vertical="center" wrapText="1"/>
    </xf>
    <xf numFmtId="0" fontId="29" fillId="5" borderId="1" xfId="25" applyFont="1" applyFill="1" applyBorder="1" applyAlignment="1">
      <alignment horizontal="center" vertical="center" wrapText="1"/>
    </xf>
    <xf numFmtId="0" fontId="37" fillId="5" borderId="1" xfId="0" quotePrefix="1" applyFont="1" applyFill="1" applyBorder="1" applyAlignment="1">
      <alignment horizontal="left" wrapText="1"/>
    </xf>
    <xf numFmtId="0" fontId="37" fillId="0" borderId="1" xfId="0" quotePrefix="1" applyFont="1" applyBorder="1" applyAlignment="1">
      <alignment horizontal="left" vertical="center" wrapText="1"/>
    </xf>
    <xf numFmtId="166" fontId="20" fillId="5" borderId="1" xfId="26" applyNumberFormat="1" applyFont="1" applyFill="1" applyBorder="1" applyAlignment="1">
      <alignment horizontal="center" vertical="center" wrapText="1"/>
    </xf>
    <xf numFmtId="0" fontId="20" fillId="0" borderId="1" xfId="44" applyNumberFormat="1" applyFont="1" applyFill="1" applyBorder="1" applyAlignment="1" applyProtection="1">
      <alignment horizontal="center" vertical="center" wrapText="1"/>
      <protection locked="0"/>
    </xf>
    <xf numFmtId="165" fontId="27" fillId="0" borderId="1" xfId="0" applyNumberFormat="1" applyFont="1" applyFill="1" applyBorder="1" applyAlignment="1">
      <alignment horizontal="center" vertical="center" wrapText="1"/>
    </xf>
    <xf numFmtId="0" fontId="20" fillId="0" borderId="1" xfId="25" applyFont="1" applyFill="1" applyBorder="1" applyAlignment="1">
      <alignment horizontal="center" vertical="center" wrapText="1"/>
    </xf>
    <xf numFmtId="0" fontId="20" fillId="5" borderId="1" xfId="44" applyNumberFormat="1" applyFont="1" applyFill="1" applyBorder="1" applyAlignment="1" applyProtection="1">
      <alignment horizontal="center" vertical="center" wrapText="1"/>
      <protection locked="0"/>
    </xf>
    <xf numFmtId="165" fontId="20" fillId="0" borderId="1" xfId="44" applyNumberFormat="1" applyFont="1" applyFill="1" applyBorder="1" applyAlignment="1" applyProtection="1">
      <alignment horizontal="center" vertical="center" wrapText="1"/>
      <protection locked="0"/>
    </xf>
    <xf numFmtId="0" fontId="20" fillId="0" borderId="1" xfId="44" applyFont="1" applyFill="1" applyBorder="1" applyAlignment="1" applyProtection="1">
      <alignment horizontal="center" vertical="center" wrapText="1"/>
      <protection locked="0"/>
    </xf>
    <xf numFmtId="0" fontId="27" fillId="0" borderId="1" xfId="0" quotePrefix="1" applyFont="1" applyBorder="1" applyAlignment="1">
      <alignment horizontal="left" wrapText="1"/>
    </xf>
    <xf numFmtId="0" fontId="46" fillId="5" borderId="1" xfId="0" quotePrefix="1" applyFont="1" applyFill="1" applyBorder="1" applyAlignment="1">
      <alignment horizontal="left" wrapText="1"/>
    </xf>
    <xf numFmtId="0" fontId="20" fillId="5" borderId="1" xfId="44" applyFont="1" applyFill="1" applyBorder="1" applyAlignment="1" applyProtection="1">
      <alignment horizontal="center" vertical="center" wrapText="1"/>
      <protection locked="0"/>
    </xf>
    <xf numFmtId="0" fontId="37" fillId="5" borderId="1" xfId="0" applyFont="1" applyFill="1" applyBorder="1" applyAlignment="1">
      <alignment horizontal="left" wrapText="1"/>
    </xf>
    <xf numFmtId="165" fontId="20" fillId="5" borderId="1" xfId="25" applyNumberFormat="1" applyFont="1" applyFill="1" applyBorder="1" applyAlignment="1">
      <alignment horizontal="center" vertical="center" wrapText="1"/>
    </xf>
    <xf numFmtId="0" fontId="27" fillId="3" borderId="1" xfId="0" quotePrefix="1" applyFont="1" applyFill="1" applyBorder="1" applyAlignment="1">
      <alignment horizontal="left" vertical="center" wrapText="1"/>
    </xf>
    <xf numFmtId="0" fontId="37" fillId="0" borderId="1" xfId="0" applyFont="1" applyBorder="1" applyAlignment="1">
      <alignment horizontal="left" wrapText="1"/>
    </xf>
    <xf numFmtId="0" fontId="39" fillId="0" borderId="1" xfId="0" applyFont="1" applyFill="1" applyBorder="1" applyAlignment="1">
      <alignment horizontal="left" vertical="center" wrapText="1"/>
    </xf>
    <xf numFmtId="3" fontId="20" fillId="0" borderId="1" xfId="26" applyNumberFormat="1" applyFont="1" applyFill="1" applyBorder="1" applyAlignment="1">
      <alignment horizontal="center" vertical="center" wrapText="1"/>
    </xf>
    <xf numFmtId="0" fontId="27" fillId="0" borderId="1" xfId="0" quotePrefix="1" applyFont="1" applyFill="1" applyBorder="1" applyAlignment="1">
      <alignment horizontal="left" vertical="center" wrapText="1"/>
    </xf>
    <xf numFmtId="0" fontId="27" fillId="5" borderId="1" xfId="0" applyFont="1" applyFill="1" applyBorder="1" applyAlignment="1">
      <alignment horizontal="left" vertical="center" wrapText="1"/>
    </xf>
    <xf numFmtId="0" fontId="20" fillId="0" borderId="1" xfId="3" applyFont="1" applyFill="1" applyBorder="1" applyAlignment="1">
      <alignment horizontal="center" vertical="center" wrapText="1"/>
    </xf>
    <xf numFmtId="0" fontId="27" fillId="5" borderId="1" xfId="44" applyNumberFormat="1" applyFont="1" applyFill="1" applyBorder="1" applyAlignment="1" applyProtection="1">
      <alignment horizontal="center" vertical="center" wrapText="1"/>
      <protection locked="0"/>
    </xf>
    <xf numFmtId="165" fontId="20" fillId="0" borderId="1" xfId="25" applyNumberFormat="1" applyFont="1" applyFill="1" applyBorder="1" applyAlignment="1">
      <alignment horizontal="center" vertical="center" wrapText="1"/>
    </xf>
    <xf numFmtId="0" fontId="37" fillId="0" borderId="1" xfId="0" quotePrefix="1" applyFont="1" applyFill="1" applyBorder="1" applyAlignment="1">
      <alignment horizontal="left" vertical="center" wrapText="1"/>
    </xf>
    <xf numFmtId="0" fontId="27" fillId="5" borderId="1" xfId="44" applyFont="1" applyFill="1" applyBorder="1" applyAlignment="1" applyProtection="1">
      <alignment horizontal="center" vertical="center" wrapText="1"/>
      <protection locked="0"/>
    </xf>
    <xf numFmtId="0" fontId="47" fillId="5" borderId="1" xfId="25"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27" fillId="5" borderId="1" xfId="25" applyFont="1" applyFill="1" applyBorder="1" applyAlignment="1">
      <alignment horizontal="center" vertical="center" wrapText="1"/>
    </xf>
    <xf numFmtId="0" fontId="20" fillId="5" borderId="1" xfId="25" applyFont="1" applyFill="1" applyBorder="1" applyAlignment="1">
      <alignment vertical="center" wrapText="1"/>
    </xf>
    <xf numFmtId="0" fontId="20" fillId="5" borderId="1" xfId="25" quotePrefix="1" applyNumberFormat="1" applyFont="1" applyFill="1" applyBorder="1" applyAlignment="1">
      <alignment horizontal="center" vertical="center" wrapText="1"/>
    </xf>
    <xf numFmtId="0" fontId="16" fillId="5" borderId="1" xfId="0" applyFont="1" applyFill="1" applyBorder="1" applyAlignment="1">
      <alignment horizontal="left" wrapText="1"/>
    </xf>
    <xf numFmtId="0" fontId="27" fillId="5" borderId="1" xfId="0" quotePrefix="1" applyFont="1" applyFill="1" applyBorder="1" applyAlignment="1">
      <alignment horizontal="left" wrapText="1"/>
    </xf>
    <xf numFmtId="0" fontId="27" fillId="5" borderId="1" xfId="0" applyFont="1" applyFill="1" applyBorder="1" applyAlignment="1">
      <alignment horizontal="center"/>
    </xf>
    <xf numFmtId="0" fontId="27" fillId="5" borderId="1" xfId="0" applyFont="1" applyFill="1" applyBorder="1" applyAlignment="1"/>
    <xf numFmtId="3" fontId="20" fillId="5" borderId="1" xfId="0" applyNumberFormat="1" applyFont="1" applyFill="1" applyBorder="1" applyAlignment="1">
      <alignment horizontal="center"/>
    </xf>
    <xf numFmtId="0" fontId="16" fillId="5" borderId="1" xfId="0" quotePrefix="1" applyFont="1" applyFill="1" applyBorder="1" applyAlignment="1">
      <alignment horizontal="left" wrapText="1"/>
    </xf>
    <xf numFmtId="0" fontId="16" fillId="5" borderId="3" xfId="0" applyFont="1" applyFill="1" applyBorder="1" applyAlignment="1">
      <alignment vertical="center" wrapText="1"/>
    </xf>
    <xf numFmtId="0" fontId="27" fillId="5" borderId="1" xfId="0" applyFont="1" applyFill="1" applyBorder="1" applyAlignment="1">
      <alignment horizontal="left" wrapText="1"/>
    </xf>
    <xf numFmtId="0" fontId="27" fillId="5" borderId="1" xfId="0" applyFont="1" applyFill="1" applyBorder="1" applyAlignment="1">
      <alignment wrapText="1"/>
    </xf>
    <xf numFmtId="3" fontId="20" fillId="5" borderId="1" xfId="0" applyNumberFormat="1" applyFont="1" applyFill="1" applyBorder="1" applyAlignment="1">
      <alignment horizontal="center" wrapText="1"/>
    </xf>
    <xf numFmtId="0" fontId="20" fillId="5" borderId="1" xfId="0" applyFont="1" applyFill="1" applyBorder="1" applyAlignment="1">
      <alignment horizontal="center"/>
    </xf>
    <xf numFmtId="0" fontId="27" fillId="5" borderId="1" xfId="3" applyFont="1" applyFill="1" applyBorder="1" applyAlignment="1">
      <alignment horizontal="center" vertical="center" wrapText="1"/>
    </xf>
    <xf numFmtId="0" fontId="20" fillId="5" borderId="1" xfId="3" applyFont="1" applyFill="1" applyBorder="1" applyAlignment="1">
      <alignment horizontal="center" vertical="center" wrapText="1"/>
    </xf>
    <xf numFmtId="165" fontId="20" fillId="5" borderId="1" xfId="3" applyNumberFormat="1" applyFont="1" applyFill="1" applyBorder="1" applyAlignment="1">
      <alignment horizontal="center" vertical="center" wrapText="1"/>
    </xf>
    <xf numFmtId="3" fontId="20" fillId="5" borderId="1" xfId="3" applyNumberFormat="1" applyFont="1" applyFill="1" applyBorder="1" applyAlignment="1">
      <alignment horizontal="center" vertical="center" wrapText="1"/>
    </xf>
    <xf numFmtId="1" fontId="20" fillId="5" borderId="1" xfId="0" applyNumberFormat="1" applyFont="1" applyFill="1" applyBorder="1" applyAlignment="1">
      <alignment horizontal="center" vertical="center" wrapText="1"/>
    </xf>
    <xf numFmtId="0" fontId="27" fillId="0" borderId="1" xfId="0" applyFont="1" applyFill="1" applyBorder="1" applyAlignment="1">
      <alignment horizontal="left" vertical="top" wrapText="1"/>
    </xf>
    <xf numFmtId="0" fontId="20" fillId="5" borderId="1" xfId="0" applyFont="1" applyFill="1" applyBorder="1" applyAlignment="1">
      <alignment horizontal="left" vertical="center" wrapText="1"/>
    </xf>
    <xf numFmtId="0" fontId="25" fillId="5" borderId="1" xfId="0" applyFont="1" applyFill="1" applyBorder="1" applyAlignment="1">
      <alignment horizontal="left" vertical="top" wrapText="1"/>
    </xf>
    <xf numFmtId="0" fontId="27" fillId="0" borderId="1" xfId="0" applyFont="1" applyFill="1" applyBorder="1" applyAlignment="1">
      <alignment horizontal="left" vertical="center" wrapText="1"/>
    </xf>
    <xf numFmtId="0" fontId="27" fillId="0" borderId="1" xfId="0" quotePrefix="1" applyFont="1" applyFill="1" applyBorder="1" applyAlignment="1">
      <alignment horizontal="left" vertical="top" wrapText="1"/>
    </xf>
    <xf numFmtId="0" fontId="20" fillId="5" borderId="1" xfId="12" applyFont="1" applyFill="1" applyBorder="1" applyAlignment="1">
      <alignment horizontal="center" vertical="center" wrapText="1"/>
    </xf>
    <xf numFmtId="1" fontId="20" fillId="5" borderId="1" xfId="12" applyNumberFormat="1" applyFont="1" applyFill="1" applyBorder="1" applyAlignment="1">
      <alignment horizontal="center" vertical="center" wrapText="1"/>
    </xf>
    <xf numFmtId="0" fontId="27" fillId="5" borderId="1" xfId="0" applyFont="1" applyFill="1" applyBorder="1" applyAlignment="1">
      <alignment horizontal="center" vertical="center"/>
    </xf>
    <xf numFmtId="1" fontId="20" fillId="5" borderId="1" xfId="0" applyNumberFormat="1" applyFont="1" applyFill="1" applyBorder="1" applyAlignment="1">
      <alignment horizontal="center" vertical="center"/>
    </xf>
    <xf numFmtId="0" fontId="20" fillId="5" borderId="1" xfId="0" applyFont="1" applyFill="1" applyBorder="1" applyAlignment="1">
      <alignment horizontal="center" vertical="center"/>
    </xf>
    <xf numFmtId="0" fontId="27" fillId="5" borderId="1" xfId="12" applyFont="1" applyFill="1" applyBorder="1" applyAlignment="1">
      <alignment horizontal="center" vertical="center" wrapText="1"/>
    </xf>
    <xf numFmtId="0" fontId="25" fillId="0" borderId="1" xfId="0" applyFont="1" applyFill="1" applyBorder="1" applyAlignment="1">
      <alignment horizontal="left" vertical="center" wrapText="1"/>
    </xf>
    <xf numFmtId="0" fontId="20" fillId="5" borderId="1" xfId="0" quotePrefix="1" applyFont="1" applyFill="1" applyBorder="1" applyAlignment="1">
      <alignment horizontal="center" vertical="center" wrapText="1"/>
    </xf>
    <xf numFmtId="0" fontId="48" fillId="5" borderId="1" xfId="12" applyFont="1" applyFill="1" applyBorder="1" applyAlignment="1">
      <alignment horizontal="center" vertical="center" wrapText="1"/>
    </xf>
    <xf numFmtId="1" fontId="20" fillId="5" borderId="1" xfId="0" applyNumberFormat="1" applyFont="1" applyFill="1" applyBorder="1" applyAlignment="1">
      <alignment horizontal="center" wrapText="1"/>
    </xf>
    <xf numFmtId="0" fontId="39" fillId="5" borderId="1" xfId="27" applyFont="1" applyFill="1" applyBorder="1" applyAlignment="1">
      <alignment horizontal="center" vertical="center" wrapText="1"/>
    </xf>
    <xf numFmtId="49" fontId="20" fillId="5" borderId="1" xfId="0" applyNumberFormat="1" applyFont="1" applyFill="1" applyBorder="1" applyAlignment="1">
      <alignment horizontal="center" vertical="center" wrapText="1"/>
    </xf>
    <xf numFmtId="0" fontId="39" fillId="5" borderId="1" xfId="0" applyFont="1" applyFill="1" applyBorder="1" applyAlignment="1">
      <alignment horizontal="center" wrapText="1"/>
    </xf>
    <xf numFmtId="0" fontId="37" fillId="0" borderId="0" xfId="0" applyFont="1"/>
    <xf numFmtId="0" fontId="46" fillId="0" borderId="0" xfId="0" applyFont="1"/>
    <xf numFmtId="0" fontId="20" fillId="5" borderId="1" xfId="45" applyFont="1" applyFill="1" applyBorder="1" applyAlignment="1">
      <alignment horizontal="center" vertical="center" wrapText="1"/>
    </xf>
    <xf numFmtId="0" fontId="27" fillId="0" borderId="1" xfId="0" quotePrefix="1" applyFont="1" applyBorder="1" applyAlignment="1">
      <alignment horizontal="center" vertical="center" wrapText="1"/>
    </xf>
    <xf numFmtId="0" fontId="20" fillId="5" borderId="1" xfId="0" quotePrefix="1" applyFont="1" applyFill="1" applyBorder="1" applyAlignment="1">
      <alignment horizontal="left" vertical="center" wrapText="1"/>
    </xf>
    <xf numFmtId="3" fontId="29" fillId="5" borderId="1" xfId="26" applyNumberFormat="1" applyFont="1" applyFill="1" applyBorder="1" applyAlignment="1">
      <alignment horizontal="center" vertical="center" wrapText="1"/>
    </xf>
    <xf numFmtId="165" fontId="20" fillId="5" borderId="1" xfId="0" applyNumberFormat="1" applyFont="1" applyFill="1" applyBorder="1" applyAlignment="1">
      <alignment horizontal="center" vertical="center" wrapText="1"/>
    </xf>
    <xf numFmtId="0" fontId="20" fillId="0" borderId="1" xfId="45" applyFont="1" applyFill="1" applyBorder="1" applyAlignment="1">
      <alignment horizontal="center" vertical="center" wrapText="1"/>
    </xf>
    <xf numFmtId="166" fontId="20" fillId="0" borderId="1" xfId="26" applyNumberFormat="1" applyFont="1" applyFill="1" applyBorder="1" applyAlignment="1">
      <alignment horizontal="center" vertical="center" wrapText="1"/>
    </xf>
    <xf numFmtId="3" fontId="20" fillId="5" borderId="1" xfId="44" applyNumberFormat="1" applyFont="1" applyFill="1" applyBorder="1" applyAlignment="1" applyProtection="1">
      <alignment horizontal="center" vertical="center" wrapText="1"/>
      <protection locked="0"/>
    </xf>
    <xf numFmtId="165" fontId="20" fillId="5" borderId="1" xfId="44" applyNumberFormat="1" applyFont="1" applyFill="1" applyBorder="1" applyAlignment="1" applyProtection="1">
      <alignment horizontal="center" vertical="center" wrapText="1"/>
      <protection locked="0"/>
    </xf>
    <xf numFmtId="0" fontId="20" fillId="0" borderId="1" xfId="0" quotePrefix="1" applyFont="1" applyBorder="1" applyAlignment="1">
      <alignment horizontal="center" vertical="center" wrapText="1"/>
    </xf>
    <xf numFmtId="165" fontId="20" fillId="5" borderId="1" xfId="45" applyNumberFormat="1" applyFont="1" applyFill="1" applyBorder="1" applyAlignment="1">
      <alignment horizontal="center" vertical="center" wrapText="1"/>
    </xf>
    <xf numFmtId="0" fontId="20" fillId="5" borderId="1" xfId="45" quotePrefix="1" applyNumberFormat="1" applyFont="1" applyFill="1" applyBorder="1" applyAlignment="1">
      <alignment horizontal="center" vertical="center" wrapText="1"/>
    </xf>
    <xf numFmtId="14" fontId="27" fillId="5" borderId="1" xfId="0" applyNumberFormat="1" applyFont="1" applyFill="1" applyBorder="1" applyAlignment="1">
      <alignment horizontal="right" vertical="center" wrapText="1"/>
    </xf>
    <xf numFmtId="166" fontId="20" fillId="5" borderId="1" xfId="0" applyNumberFormat="1" applyFont="1" applyFill="1" applyBorder="1" applyAlignment="1">
      <alignment horizontal="center" vertical="center" wrapText="1"/>
    </xf>
    <xf numFmtId="3" fontId="20" fillId="5" borderId="1" xfId="0" quotePrefix="1" applyNumberFormat="1" applyFont="1" applyFill="1" applyBorder="1" applyAlignment="1">
      <alignment horizontal="center" vertical="center" wrapText="1"/>
    </xf>
    <xf numFmtId="3" fontId="20" fillId="17" borderId="1" xfId="26" applyNumberFormat="1" applyFont="1" applyFill="1" applyBorder="1" applyAlignment="1">
      <alignment horizontal="center" vertical="center" wrapText="1"/>
    </xf>
    <xf numFmtId="0" fontId="47" fillId="5" borderId="1" xfId="45" applyFont="1" applyFill="1" applyBorder="1" applyAlignment="1">
      <alignment horizontal="center" vertical="center" wrapText="1"/>
    </xf>
    <xf numFmtId="0" fontId="27" fillId="5" borderId="2" xfId="0" applyFont="1" applyFill="1" applyBorder="1" applyAlignment="1">
      <alignment horizontal="center" vertical="center" wrapText="1"/>
    </xf>
    <xf numFmtId="167" fontId="20" fillId="5" borderId="1" xfId="43" applyNumberFormat="1" applyFont="1" applyFill="1" applyBorder="1" applyAlignment="1">
      <alignment horizontal="center" vertical="center" wrapText="1"/>
    </xf>
    <xf numFmtId="14" fontId="26" fillId="5" borderId="1" xfId="0" applyNumberFormat="1" applyFont="1" applyFill="1" applyBorder="1" applyAlignment="1">
      <alignment horizontal="right" vertical="center" wrapText="1"/>
    </xf>
    <xf numFmtId="0" fontId="27" fillId="5" borderId="1" xfId="0" quotePrefix="1" applyFont="1" applyFill="1" applyBorder="1" applyAlignment="1">
      <alignment horizontal="left" vertical="top" wrapText="1"/>
    </xf>
    <xf numFmtId="0" fontId="20" fillId="16" borderId="1" xfId="0" applyFont="1" applyFill="1" applyBorder="1" applyAlignment="1">
      <alignment horizontal="center" vertical="center" wrapText="1"/>
    </xf>
    <xf numFmtId="0" fontId="27" fillId="0" borderId="1" xfId="0" quotePrefix="1" applyFont="1" applyFill="1" applyBorder="1" applyAlignment="1">
      <alignment horizontal="center" vertical="center" wrapText="1"/>
    </xf>
    <xf numFmtId="1" fontId="20" fillId="5" borderId="1" xfId="46" applyNumberFormat="1" applyFont="1" applyFill="1" applyBorder="1" applyAlignment="1">
      <alignment horizontal="center" vertical="center" wrapText="1"/>
    </xf>
    <xf numFmtId="0" fontId="20" fillId="5" borderId="1" xfId="46" applyFont="1" applyFill="1" applyBorder="1" applyAlignment="1">
      <alignment horizontal="center" vertical="center" wrapText="1"/>
    </xf>
    <xf numFmtId="0" fontId="20" fillId="5" borderId="1" xfId="0" applyFont="1" applyFill="1" applyBorder="1" applyAlignment="1"/>
    <xf numFmtId="0" fontId="20" fillId="5" borderId="1" xfId="0" applyFont="1" applyFill="1" applyBorder="1" applyAlignment="1">
      <alignment vertical="center" wrapText="1"/>
    </xf>
    <xf numFmtId="0" fontId="20" fillId="5" borderId="1" xfId="0" applyFont="1" applyFill="1" applyBorder="1" applyAlignment="1">
      <alignment vertical="center"/>
    </xf>
    <xf numFmtId="0" fontId="20" fillId="5" borderId="1" xfId="0" applyFont="1" applyFill="1" applyBorder="1" applyAlignment="1">
      <alignment wrapText="1"/>
    </xf>
    <xf numFmtId="0" fontId="27" fillId="5" borderId="5" xfId="0" quotePrefix="1" applyFont="1" applyFill="1" applyBorder="1" applyAlignment="1">
      <alignment horizontal="center" vertical="center" wrapText="1"/>
    </xf>
    <xf numFmtId="0" fontId="27" fillId="5" borderId="3" xfId="0" quotePrefix="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14" fontId="27" fillId="0" borderId="1" xfId="0" applyNumberFormat="1"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14" fontId="27" fillId="5"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quotePrefix="1" applyFont="1" applyFill="1" applyBorder="1" applyAlignment="1">
      <alignment horizontal="center" vertical="center" wrapText="1"/>
    </xf>
    <xf numFmtId="0" fontId="29" fillId="0" borderId="1" xfId="0" applyFont="1" applyFill="1" applyBorder="1" applyAlignment="1">
      <alignment horizontal="center" vertical="center" wrapText="1"/>
    </xf>
    <xf numFmtId="0" fontId="38" fillId="0" borderId="1" xfId="0" quotePrefix="1" applyFont="1" applyFill="1" applyBorder="1" applyAlignment="1">
      <alignment horizontal="center" vertical="center" wrapText="1"/>
    </xf>
    <xf numFmtId="0" fontId="20" fillId="5" borderId="1" xfId="12" applyFont="1" applyFill="1" applyBorder="1" applyAlignment="1">
      <alignment horizontal="left" vertical="center" wrapText="1"/>
    </xf>
    <xf numFmtId="14" fontId="27" fillId="0" borderId="5" xfId="0" applyNumberFormat="1" applyFont="1" applyFill="1" applyBorder="1" applyAlignment="1">
      <alignment horizontal="center" vertical="center" wrapText="1"/>
    </xf>
    <xf numFmtId="0" fontId="27" fillId="5" borderId="0" xfId="0" quotePrefix="1" applyFont="1" applyFill="1" applyBorder="1" applyAlignment="1">
      <alignment horizontal="center" vertical="center" wrapText="1"/>
    </xf>
    <xf numFmtId="0" fontId="27" fillId="5" borderId="2" xfId="0" quotePrefix="1" applyFont="1" applyFill="1" applyBorder="1" applyAlignment="1">
      <alignment horizontal="center" vertical="center" wrapText="1"/>
    </xf>
    <xf numFmtId="0" fontId="27" fillId="0" borderId="1" xfId="44" applyFont="1" applyFill="1" applyBorder="1" applyAlignment="1" applyProtection="1">
      <alignment horizontal="center" vertical="center" wrapText="1"/>
      <protection locked="0"/>
    </xf>
    <xf numFmtId="1" fontId="29" fillId="5" borderId="1" xfId="12" applyNumberFormat="1" applyFont="1" applyFill="1" applyBorder="1" applyAlignment="1">
      <alignment horizontal="center" vertical="center" wrapText="1"/>
    </xf>
    <xf numFmtId="0" fontId="27" fillId="5" borderId="3" xfId="0" applyFont="1" applyFill="1" applyBorder="1" applyAlignment="1">
      <alignment horizontal="center" vertical="center" wrapText="1"/>
    </xf>
    <xf numFmtId="1" fontId="20" fillId="5" borderId="1" xfId="12" quotePrefix="1" applyNumberFormat="1" applyFont="1" applyFill="1" applyBorder="1" applyAlignment="1">
      <alignment horizontal="center" vertical="center" wrapText="1"/>
    </xf>
    <xf numFmtId="169" fontId="20" fillId="5" borderId="1" xfId="26" applyNumberFormat="1"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5" xfId="44" applyFont="1" applyFill="1" applyBorder="1" applyAlignment="1" applyProtection="1">
      <alignment horizontal="center" vertical="center" wrapText="1"/>
      <protection locked="0"/>
    </xf>
    <xf numFmtId="0" fontId="20" fillId="5" borderId="5" xfId="12" applyFont="1" applyFill="1" applyBorder="1" applyAlignment="1">
      <alignment horizontal="center" vertical="center" wrapText="1"/>
    </xf>
    <xf numFmtId="1" fontId="20" fillId="5" borderId="5" xfId="12" applyNumberFormat="1" applyFont="1" applyFill="1" applyBorder="1" applyAlignment="1">
      <alignment horizontal="center" vertical="center" wrapText="1"/>
    </xf>
    <xf numFmtId="3" fontId="20" fillId="5" borderId="5" xfId="26" applyNumberFormat="1" applyFont="1" applyFill="1" applyBorder="1" applyAlignment="1">
      <alignment horizontal="center" vertical="center" wrapText="1"/>
    </xf>
    <xf numFmtId="0" fontId="27" fillId="5" borderId="0" xfId="0" quotePrefix="1" applyFont="1" applyFill="1" applyBorder="1" applyAlignment="1">
      <alignment horizontal="left" vertical="top" wrapText="1"/>
    </xf>
    <xf numFmtId="0" fontId="27" fillId="0" borderId="0" xfId="0" quotePrefix="1"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0" xfId="0" applyFont="1" applyFill="1" applyBorder="1" applyAlignment="1">
      <alignment horizontal="center" vertical="center" wrapText="1"/>
    </xf>
    <xf numFmtId="0" fontId="27" fillId="0" borderId="0" xfId="0" quotePrefix="1" applyFont="1" applyFill="1" applyBorder="1" applyAlignment="1">
      <alignment horizontal="center" vertical="center" wrapText="1"/>
    </xf>
    <xf numFmtId="0" fontId="27" fillId="5" borderId="0" xfId="0" quotePrefix="1" applyFont="1" applyFill="1" applyBorder="1" applyAlignment="1">
      <alignment horizontal="left" vertical="center" wrapText="1"/>
    </xf>
    <xf numFmtId="0" fontId="27" fillId="0" borderId="0" xfId="0" applyFont="1" applyAlignment="1">
      <alignment horizontal="center" vertical="center" wrapText="1"/>
    </xf>
    <xf numFmtId="0" fontId="20" fillId="0" borderId="0" xfId="0" applyFont="1" applyAlignment="1">
      <alignment horizontal="center" vertical="center" wrapText="1"/>
    </xf>
    <xf numFmtId="0" fontId="27" fillId="0" borderId="0" xfId="0" applyFont="1" applyAlignment="1">
      <alignment horizontal="left" vertical="center" wrapText="1"/>
    </xf>
    <xf numFmtId="0" fontId="27" fillId="3" borderId="1" xfId="0" applyFont="1" applyFill="1" applyBorder="1" applyAlignment="1">
      <alignment horizontal="center" vertical="center" wrapText="1"/>
    </xf>
    <xf numFmtId="0" fontId="38" fillId="18" borderId="1" xfId="0" quotePrefix="1"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0" xfId="0" applyFont="1" applyBorder="1" applyAlignment="1">
      <alignment horizontal="center" vertical="center" wrapText="1"/>
    </xf>
    <xf numFmtId="0" fontId="27" fillId="5" borderId="0" xfId="0" applyFont="1" applyFill="1" applyAlignment="1">
      <alignment horizontal="center" vertical="center" wrapText="1"/>
    </xf>
    <xf numFmtId="0" fontId="52" fillId="0" borderId="1" xfId="0" applyFont="1" applyBorder="1" applyAlignment="1">
      <alignment horizontal="center" vertical="center" wrapText="1"/>
    </xf>
    <xf numFmtId="14" fontId="20" fillId="5"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0" xfId="0" applyFont="1" applyFill="1" applyAlignment="1">
      <alignment horizontal="center" vertical="center" wrapText="1"/>
    </xf>
    <xf numFmtId="0" fontId="29" fillId="5" borderId="1" xfId="0" applyFont="1" applyFill="1" applyBorder="1" applyAlignment="1">
      <alignment horizontal="left" vertical="center" wrapText="1"/>
    </xf>
    <xf numFmtId="168" fontId="26" fillId="0" borderId="1" xfId="0" applyNumberFormat="1" applyFont="1" applyFill="1" applyBorder="1" applyAlignment="1">
      <alignment horizontal="center" vertical="center" wrapText="1"/>
    </xf>
    <xf numFmtId="168" fontId="26" fillId="5" borderId="1" xfId="0" applyNumberFormat="1" applyFont="1" applyFill="1" applyBorder="1" applyAlignment="1">
      <alignment horizontal="center" vertical="center" wrapText="1"/>
    </xf>
    <xf numFmtId="14" fontId="27" fillId="5" borderId="1" xfId="0" applyNumberFormat="1" applyFont="1" applyFill="1" applyBorder="1" applyAlignment="1">
      <alignment horizontal="right" wrapText="1"/>
    </xf>
    <xf numFmtId="0" fontId="27" fillId="0" borderId="1" xfId="0" quotePrefix="1" applyFont="1" applyBorder="1" applyAlignment="1">
      <alignment wrapText="1"/>
    </xf>
    <xf numFmtId="0" fontId="38" fillId="5" borderId="1" xfId="0" quotePrefix="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14" fontId="20" fillId="5" borderId="1" xfId="0" applyNumberFormat="1" applyFont="1" applyFill="1" applyBorder="1" applyAlignment="1">
      <alignment horizontal="right" vertical="center" wrapText="1"/>
    </xf>
    <xf numFmtId="0" fontId="29" fillId="0" borderId="1" xfId="0" applyFont="1" applyBorder="1" applyAlignment="1">
      <alignment horizontal="center" vertical="center" wrapText="1"/>
    </xf>
    <xf numFmtId="0" fontId="20" fillId="5" borderId="0" xfId="0" applyFont="1" applyFill="1" applyAlignment="1">
      <alignment horizontal="center" vertical="center"/>
    </xf>
    <xf numFmtId="14" fontId="27" fillId="5" borderId="1" xfId="0" quotePrefix="1" applyNumberFormat="1" applyFont="1" applyFill="1" applyBorder="1" applyAlignment="1">
      <alignment horizontal="right" vertical="center" wrapText="1"/>
    </xf>
    <xf numFmtId="0" fontId="27" fillId="3" borderId="0" xfId="0" applyFont="1" applyFill="1" applyAlignment="1">
      <alignment horizontal="center" vertical="center" wrapText="1"/>
    </xf>
    <xf numFmtId="0" fontId="54" fillId="0" borderId="1" xfId="29" quotePrefix="1" applyFont="1" applyBorder="1" applyAlignment="1">
      <alignment horizontal="left" vertical="center" wrapText="1"/>
    </xf>
    <xf numFmtId="0" fontId="27" fillId="5" borderId="4" xfId="0" applyFont="1" applyFill="1" applyBorder="1" applyAlignment="1">
      <alignment horizontal="center" vertical="center" wrapText="1"/>
    </xf>
    <xf numFmtId="0" fontId="54" fillId="5" borderId="1" xfId="29" quotePrefix="1" applyFont="1" applyFill="1" applyBorder="1" applyAlignment="1">
      <alignment horizontal="left" vertical="center" wrapText="1"/>
    </xf>
    <xf numFmtId="0" fontId="54" fillId="5" borderId="1" xfId="29" applyFont="1" applyFill="1" applyBorder="1" applyAlignment="1">
      <alignment horizontal="left" vertical="center" wrapText="1"/>
    </xf>
    <xf numFmtId="0" fontId="26" fillId="5" borderId="1" xfId="0" applyFont="1" applyFill="1" applyBorder="1" applyAlignment="1">
      <alignment horizontal="center" vertical="center" wrapText="1"/>
    </xf>
    <xf numFmtId="0" fontId="27" fillId="5" borderId="2" xfId="0" applyFont="1" applyFill="1" applyBorder="1" applyAlignment="1">
      <alignment horizontal="left" vertical="center" wrapText="1"/>
    </xf>
    <xf numFmtId="0" fontId="27" fillId="0" borderId="2" xfId="0" quotePrefix="1" applyFont="1" applyBorder="1" applyAlignment="1">
      <alignment horizontal="center" vertical="center" wrapText="1"/>
    </xf>
    <xf numFmtId="0" fontId="55" fillId="5" borderId="1" xfId="0" quotePrefix="1" applyFont="1" applyFill="1" applyBorder="1" applyAlignment="1">
      <alignment horizontal="left" vertical="center" wrapText="1"/>
    </xf>
    <xf numFmtId="0" fontId="27" fillId="3" borderId="1" xfId="0" applyFont="1" applyFill="1" applyBorder="1" applyAlignment="1">
      <alignment horizontal="left" vertical="center" wrapText="1"/>
    </xf>
    <xf numFmtId="0" fontId="27" fillId="0" borderId="5" xfId="0" applyFont="1" applyBorder="1" applyAlignment="1">
      <alignment horizontal="center" vertical="center" wrapText="1"/>
    </xf>
    <xf numFmtId="0" fontId="20" fillId="5" borderId="3" xfId="0" applyFont="1" applyFill="1" applyBorder="1" applyAlignment="1">
      <alignment horizontal="center" vertical="center" wrapText="1"/>
    </xf>
    <xf numFmtId="0" fontId="27" fillId="5" borderId="3" xfId="0" applyFont="1" applyFill="1" applyBorder="1" applyAlignment="1">
      <alignment horizontal="left" vertical="center" wrapText="1"/>
    </xf>
    <xf numFmtId="0" fontId="38" fillId="5" borderId="3" xfId="0" applyFont="1" applyFill="1" applyBorder="1" applyAlignment="1">
      <alignment horizontal="center" vertical="center" wrapText="1"/>
    </xf>
    <xf numFmtId="0" fontId="54" fillId="0" borderId="1" xfId="29" quotePrefix="1" applyFont="1" applyFill="1" applyBorder="1" applyAlignment="1">
      <alignment horizontal="left" vertical="center" wrapText="1"/>
    </xf>
    <xf numFmtId="0" fontId="29" fillId="0" borderId="1" xfId="0" applyFont="1" applyBorder="1" applyAlignment="1"/>
    <xf numFmtId="0" fontId="27" fillId="5" borderId="0" xfId="0" applyFont="1" applyFill="1" applyBorder="1" applyAlignment="1">
      <alignment horizontal="center" vertical="center" wrapText="1"/>
    </xf>
    <xf numFmtId="14" fontId="27" fillId="0" borderId="0" xfId="0" applyNumberFormat="1" applyFont="1" applyAlignment="1">
      <alignment horizontal="center" vertical="center" wrapText="1"/>
    </xf>
    <xf numFmtId="0" fontId="29" fillId="0" borderId="1" xfId="0" applyFont="1" applyBorder="1" applyAlignment="1">
      <alignment horizontal="center"/>
    </xf>
    <xf numFmtId="0" fontId="38" fillId="0" borderId="7" xfId="27" applyFont="1" applyBorder="1" applyAlignment="1">
      <alignment vertical="center" wrapText="1"/>
    </xf>
    <xf numFmtId="14" fontId="27" fillId="0" borderId="1" xfId="0" applyNumberFormat="1" applyFont="1" applyBorder="1" applyAlignment="1">
      <alignment horizontal="center" vertical="center" wrapText="1"/>
    </xf>
    <xf numFmtId="0" fontId="20" fillId="0" borderId="1" xfId="0" applyFont="1" applyBorder="1" applyAlignment="1">
      <alignment horizontal="center" vertical="center"/>
    </xf>
    <xf numFmtId="0" fontId="26" fillId="0" borderId="0" xfId="0" applyFont="1" applyFill="1" applyBorder="1" applyAlignment="1">
      <alignment horizontal="center" vertical="center" wrapText="1"/>
    </xf>
    <xf numFmtId="0" fontId="27" fillId="0" borderId="0" xfId="0" quotePrefix="1" applyFont="1" applyBorder="1" applyAlignment="1">
      <alignment horizontal="center" vertical="center" wrapText="1"/>
    </xf>
    <xf numFmtId="0" fontId="27" fillId="0" borderId="0" xfId="0" quotePrefix="1" applyFont="1" applyBorder="1" applyAlignment="1">
      <alignment wrapText="1"/>
    </xf>
    <xf numFmtId="0" fontId="26" fillId="5" borderId="0" xfId="0" applyFont="1" applyFill="1" applyBorder="1" applyAlignment="1">
      <alignment horizontal="center" vertical="center" wrapText="1"/>
    </xf>
    <xf numFmtId="0" fontId="27" fillId="0" borderId="0" xfId="0" applyFont="1"/>
    <xf numFmtId="0" fontId="25" fillId="0" borderId="0" xfId="0" applyFont="1"/>
    <xf numFmtId="0" fontId="41" fillId="0" borderId="0" xfId="0" applyFont="1"/>
    <xf numFmtId="0" fontId="0" fillId="8" borderId="1" xfId="0" applyFill="1" applyBorder="1"/>
    <xf numFmtId="9" fontId="25" fillId="11" borderId="1" xfId="0" applyNumberFormat="1" applyFont="1" applyFill="1" applyBorder="1" applyAlignment="1">
      <alignment horizontal="center" vertical="center"/>
    </xf>
    <xf numFmtId="9" fontId="25" fillId="13" borderId="1" xfId="0" applyNumberFormat="1" applyFont="1" applyFill="1" applyBorder="1" applyAlignment="1">
      <alignment horizontal="center" vertical="center"/>
    </xf>
    <xf numFmtId="9" fontId="22" fillId="12" borderId="1" xfId="0" applyNumberFormat="1" applyFont="1" applyFill="1" applyBorder="1" applyAlignment="1">
      <alignment horizontal="center" vertical="center"/>
    </xf>
    <xf numFmtId="0" fontId="27" fillId="8" borderId="1" xfId="0" applyFont="1" applyFill="1" applyBorder="1"/>
    <xf numFmtId="9" fontId="25" fillId="12" borderId="1" xfId="0" applyNumberFormat="1" applyFont="1" applyFill="1" applyBorder="1" applyAlignment="1">
      <alignment horizontal="center"/>
    </xf>
    <xf numFmtId="9" fontId="25" fillId="11" borderId="1" xfId="0" applyNumberFormat="1" applyFont="1" applyFill="1" applyBorder="1" applyAlignment="1">
      <alignment horizontal="center"/>
    </xf>
    <xf numFmtId="9" fontId="25" fillId="13" borderId="1" xfId="0" applyNumberFormat="1" applyFont="1" applyFill="1" applyBorder="1" applyAlignment="1">
      <alignment horizontal="center"/>
    </xf>
    <xf numFmtId="0" fontId="25" fillId="8" borderId="1" xfId="0" applyFont="1" applyFill="1" applyBorder="1" applyAlignment="1">
      <alignment horizontal="center"/>
    </xf>
    <xf numFmtId="0" fontId="56" fillId="8" borderId="1" xfId="0" applyFont="1" applyFill="1" applyBorder="1" applyAlignment="1">
      <alignment horizontal="center"/>
    </xf>
    <xf numFmtId="0" fontId="0" fillId="5"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2" fillId="5" borderId="0" xfId="42" applyFont="1" applyFill="1" applyBorder="1" applyAlignment="1">
      <alignment horizontal="center" vertical="center" wrapText="1"/>
    </xf>
    <xf numFmtId="0" fontId="26" fillId="8" borderId="1" xfId="42" applyFont="1" applyFill="1" applyBorder="1" applyAlignment="1">
      <alignment horizontal="center" vertical="center" wrapText="1"/>
    </xf>
    <xf numFmtId="0" fontId="22" fillId="11" borderId="1" xfId="42" applyFont="1" applyFill="1" applyBorder="1" applyAlignment="1">
      <alignment horizontal="center" vertical="center" wrapText="1"/>
    </xf>
    <xf numFmtId="0" fontId="22" fillId="13" borderId="1" xfId="42" applyFont="1" applyFill="1" applyBorder="1" applyAlignment="1">
      <alignment horizontal="center" vertical="center" wrapText="1"/>
    </xf>
    <xf numFmtId="0" fontId="22" fillId="9" borderId="1" xfId="42" applyFont="1" applyFill="1" applyBorder="1" applyAlignment="1">
      <alignment horizontal="center" vertical="center" wrapText="1"/>
    </xf>
    <xf numFmtId="0" fontId="22" fillId="10" borderId="1" xfId="42" applyFont="1" applyFill="1" applyBorder="1" applyAlignment="1">
      <alignment horizontal="center" vertical="center" wrapText="1"/>
    </xf>
    <xf numFmtId="0" fontId="22" fillId="12" borderId="5" xfId="42" applyFont="1" applyFill="1" applyBorder="1" applyAlignment="1">
      <alignment horizontal="center" vertical="center" wrapText="1"/>
    </xf>
    <xf numFmtId="0" fontId="22" fillId="12" borderId="3" xfId="42" applyFont="1" applyFill="1" applyBorder="1" applyAlignment="1">
      <alignment horizontal="center" vertical="center" wrapText="1"/>
    </xf>
    <xf numFmtId="0" fontId="22" fillId="13" borderId="5" xfId="42" applyFont="1" applyFill="1" applyBorder="1" applyAlignment="1">
      <alignment horizontal="center" vertical="center" wrapText="1"/>
    </xf>
    <xf numFmtId="0" fontId="22" fillId="13" borderId="2" xfId="42" applyFont="1" applyFill="1" applyBorder="1" applyAlignment="1">
      <alignment horizontal="center" vertical="center" wrapText="1"/>
    </xf>
    <xf numFmtId="0" fontId="22" fillId="13" borderId="3" xfId="42" applyFont="1" applyFill="1" applyBorder="1" applyAlignment="1">
      <alignment horizontal="center" vertical="center" wrapText="1"/>
    </xf>
    <xf numFmtId="0" fontId="22" fillId="12" borderId="9" xfId="42" applyFont="1" applyFill="1" applyBorder="1" applyAlignment="1">
      <alignment horizontal="center" vertical="center" wrapText="1"/>
    </xf>
    <xf numFmtId="0" fontId="22" fillId="12" borderId="10" xfId="42" applyFont="1" applyFill="1" applyBorder="1" applyAlignment="1">
      <alignment horizontal="center" vertical="center" wrapText="1"/>
    </xf>
    <xf numFmtId="0" fontId="22" fillId="12" borderId="11" xfId="42" applyFont="1" applyFill="1" applyBorder="1" applyAlignment="1">
      <alignment horizontal="center" vertical="center" wrapText="1"/>
    </xf>
    <xf numFmtId="0" fontId="22" fillId="12" borderId="12" xfId="42" applyFont="1" applyFill="1" applyBorder="1" applyAlignment="1">
      <alignment horizontal="center" vertical="center" wrapText="1"/>
    </xf>
    <xf numFmtId="0" fontId="22" fillId="12" borderId="14" xfId="42" applyFont="1" applyFill="1" applyBorder="1" applyAlignment="1">
      <alignment horizontal="center" vertical="center" wrapText="1"/>
    </xf>
    <xf numFmtId="0" fontId="22" fillId="12" borderId="13" xfId="42" applyFont="1" applyFill="1" applyBorder="1" applyAlignment="1">
      <alignment horizontal="center" vertical="center" wrapText="1"/>
    </xf>
    <xf numFmtId="0" fontId="22" fillId="13" borderId="4" xfId="42" applyFont="1" applyFill="1" applyBorder="1" applyAlignment="1">
      <alignment horizontal="center" vertical="center" wrapText="1"/>
    </xf>
    <xf numFmtId="0" fontId="22" fillId="13" borderId="8" xfId="42" applyFont="1" applyFill="1" applyBorder="1" applyAlignment="1">
      <alignment horizontal="center" vertical="center" wrapText="1"/>
    </xf>
    <xf numFmtId="0" fontId="22" fillId="13" borderId="6" xfId="42" applyFont="1" applyFill="1" applyBorder="1" applyAlignment="1">
      <alignment horizontal="center" vertical="center" wrapText="1"/>
    </xf>
    <xf numFmtId="0" fontId="26"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2" fontId="22" fillId="0" borderId="1" xfId="0" applyNumberFormat="1" applyFont="1" applyBorder="1" applyAlignment="1">
      <alignment horizontal="center" vertical="center" wrapText="1"/>
    </xf>
    <xf numFmtId="0" fontId="23" fillId="6" borderId="1" xfId="0" applyFont="1" applyFill="1" applyBorder="1" applyAlignment="1">
      <alignment horizontal="center" vertical="center" wrapText="1"/>
    </xf>
    <xf numFmtId="0" fontId="22" fillId="0" borderId="1" xfId="5" applyFont="1" applyFill="1" applyBorder="1" applyAlignment="1">
      <alignment horizontal="center" vertical="center" wrapText="1"/>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15" borderId="4" xfId="0" applyFont="1" applyFill="1" applyBorder="1" applyAlignment="1">
      <alignment horizontal="center" vertical="center" wrapText="1"/>
    </xf>
    <xf numFmtId="0" fontId="24" fillId="15" borderId="6" xfId="0" applyFont="1" applyFill="1" applyBorder="1" applyAlignment="1">
      <alignment horizontal="center" vertical="center" wrapText="1"/>
    </xf>
    <xf numFmtId="2" fontId="22" fillId="15" borderId="5" xfId="0" applyNumberFormat="1" applyFont="1" applyFill="1" applyBorder="1" applyAlignment="1">
      <alignment horizontal="center" vertical="center" wrapText="1"/>
    </xf>
    <xf numFmtId="2" fontId="22" fillId="15" borderId="2" xfId="0" applyNumberFormat="1" applyFont="1" applyFill="1" applyBorder="1" applyAlignment="1">
      <alignment horizontal="center" vertical="center" wrapText="1"/>
    </xf>
    <xf numFmtId="2" fontId="22" fillId="15" borderId="3" xfId="0" applyNumberFormat="1" applyFont="1" applyFill="1" applyBorder="1" applyAlignment="1">
      <alignment horizontal="center" vertical="center" wrapText="1"/>
    </xf>
    <xf numFmtId="0" fontId="22" fillId="15" borderId="5" xfId="0" applyFont="1" applyFill="1" applyBorder="1" applyAlignment="1">
      <alignment horizontal="center" vertical="center" wrapText="1"/>
    </xf>
    <xf numFmtId="0" fontId="22" fillId="15" borderId="2" xfId="0" applyFont="1" applyFill="1" applyBorder="1" applyAlignment="1">
      <alignment horizontal="center" vertical="center" wrapText="1"/>
    </xf>
    <xf numFmtId="0" fontId="22" fillId="15" borderId="3" xfId="0" applyFont="1" applyFill="1" applyBorder="1" applyAlignment="1">
      <alignment horizontal="center" vertical="center" wrapText="1"/>
    </xf>
    <xf numFmtId="0" fontId="21" fillId="15" borderId="5"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21" fillId="15" borderId="3" xfId="0" applyFont="1" applyFill="1" applyBorder="1" applyAlignment="1">
      <alignment horizontal="center" vertical="center" wrapText="1"/>
    </xf>
    <xf numFmtId="0" fontId="21" fillId="15" borderId="4" xfId="0" applyFont="1" applyFill="1" applyBorder="1" applyAlignment="1">
      <alignment horizontal="center" vertical="center" wrapText="1"/>
    </xf>
    <xf numFmtId="0" fontId="21" fillId="15" borderId="6" xfId="0" applyFont="1" applyFill="1" applyBorder="1" applyAlignment="1">
      <alignment horizontal="center" vertical="center" wrapText="1"/>
    </xf>
    <xf numFmtId="0" fontId="22" fillId="15" borderId="1" xfId="0" applyFont="1" applyFill="1" applyBorder="1" applyAlignment="1">
      <alignment horizontal="center" vertical="center" wrapText="1"/>
    </xf>
    <xf numFmtId="0" fontId="22" fillId="15" borderId="1" xfId="5" applyFont="1" applyFill="1" applyBorder="1" applyAlignment="1">
      <alignment horizontal="center" vertical="center" wrapText="1"/>
    </xf>
    <xf numFmtId="0" fontId="0" fillId="7" borderId="1" xfId="0" applyFill="1" applyBorder="1" applyAlignment="1">
      <alignment horizontal="center" vertical="center" wrapText="1"/>
    </xf>
    <xf numFmtId="0" fontId="15" fillId="7" borderId="1" xfId="5" applyFont="1" applyFill="1" applyBorder="1" applyAlignment="1">
      <alignment horizontal="center" vertical="center" wrapText="1"/>
    </xf>
  </cellXfs>
  <cellStyles count="47">
    <cellStyle name="Comma" xfId="43" builtinId="3"/>
    <cellStyle name="Comma [0] 2" xfId="1"/>
    <cellStyle name="Comma 2" xfId="14"/>
    <cellStyle name="Comma 3" xfId="26"/>
    <cellStyle name="Excel Built-in Normal" xfId="17"/>
    <cellStyle name="Hyperlink 2" xfId="29"/>
    <cellStyle name="Normal" xfId="0" builtinId="0"/>
    <cellStyle name="Normal 10" xfId="12"/>
    <cellStyle name="Normal 10 2" xfId="18"/>
    <cellStyle name="Normal 10 2 2" xfId="22"/>
    <cellStyle name="Normal 10 2 2 2" xfId="36"/>
    <cellStyle name="Normal 10 2 2 2 2" xfId="46"/>
    <cellStyle name="Normal 10 2 3" xfId="32"/>
    <cellStyle name="Normal 10 3" xfId="20"/>
    <cellStyle name="Normal 10 3 2" xfId="34"/>
    <cellStyle name="Normal 10 4" xfId="25"/>
    <cellStyle name="Normal 10 4 2" xfId="39"/>
    <cellStyle name="Normal 10 4 2 2" xfId="45"/>
    <cellStyle name="Normal 10 5" xfId="30"/>
    <cellStyle name="Normal 11" xfId="24"/>
    <cellStyle name="Normal 11 2" xfId="38"/>
    <cellStyle name="Normal 12" xfId="27"/>
    <cellStyle name="Normal 12 2" xfId="28"/>
    <cellStyle name="Normal 12 2 2" xfId="41"/>
    <cellStyle name="Normal 12 3" xfId="40"/>
    <cellStyle name="Normal 13" xfId="42"/>
    <cellStyle name="Normal 15" xfId="2"/>
    <cellStyle name="Normal 2" xfId="3"/>
    <cellStyle name="Normal 2 2" xfId="4"/>
    <cellStyle name="Normal 2 3" xfId="15"/>
    <cellStyle name="Normal 2 3 2" xfId="19"/>
    <cellStyle name="Normal 2 3 2 2" xfId="23"/>
    <cellStyle name="Normal 2 3 2 2 2" xfId="37"/>
    <cellStyle name="Normal 2 3 2 3" xfId="33"/>
    <cellStyle name="Normal 2 3 3" xfId="21"/>
    <cellStyle name="Normal 2 3 3 2" xfId="35"/>
    <cellStyle name="Normal 2 3 4" xfId="31"/>
    <cellStyle name="Normal 3" xfId="5"/>
    <cellStyle name="Normal 3 2" xfId="13"/>
    <cellStyle name="Normal 4" xfId="6"/>
    <cellStyle name="Normal 5" xfId="7"/>
    <cellStyle name="Normal 6" xfId="8"/>
    <cellStyle name="Normal 7" xfId="9"/>
    <cellStyle name="Normal 8" xfId="10"/>
    <cellStyle name="Normal 9" xfId="11"/>
    <cellStyle name="Normal_Sheet1" xfId="44"/>
    <cellStyle name="Percent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5_Province_Follow-up/61.South_Ho_Chi_Minh/Province%20Follow%20up%20-%20SaiGon1_V9-N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5_Province_Follow-up\61.South_Ho_Chi_Minh\Province%20Follow%20up%20-%20SaiGon1%20huo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nguyen_nguyenthi\Downloads\file%20SG%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Nguyen%20Nguyen\Downloads\Province%20Follow%20up%20-%20SaiGon1%20huong.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5_Province_Follow-up/61.South_Ho_Chi_Minh/Province%20Follow%20up%20-%20SaiGon2_V9-NEW%20-%20h&#7897;i%20ngh&#7883;%20Th&#7911;%20&#272;&#7913;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tnssv28\Public_relation\PR-MEMBERS\NHUNG_PR\Visiting_Result_Dec2017\Province%20Follow-up_SaiGon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Users\ly_ptt\Desktop\C&#193;C%20TINH\Province%20follow%20up%20-%20Dong%20Nai%20-%20V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sheetName val="Thông tin SACN"/>
      <sheetName val="Báo cáo"/>
      <sheetName val="Bảng đổi chiếu"/>
      <sheetName val="Cuộc họp 9.3.2018"/>
      <sheetName val="Dữ liệu của Sở"/>
      <sheetName val="Thông tin Sales"/>
      <sheetName val="Danh sách trường khác"/>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mới"/>
      <sheetName val="Kết quả khảo sát"/>
      <sheetName val="Dữ liệu cũ "/>
      <sheetName val="Báo cáo"/>
      <sheetName val="Bảng đổi chiếu"/>
      <sheetName val="Cuộc họp 9.3.2018"/>
      <sheetName val="Thông tin Sales"/>
      <sheetName val="Dữ liệu lầ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sheetName val="Báo cáo"/>
      <sheetName val="Bảng đổi chiếu"/>
      <sheetName val="Cuộc họp 9.3.2018"/>
      <sheetName val="Kết quả khảo sát"/>
      <sheetName val="Dữ liệu của Sở"/>
      <sheetName val="Thông tin Sales"/>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mới"/>
      <sheetName val="Kết quả khảo sát"/>
      <sheetName val="Dữ liệu cũ "/>
      <sheetName val="Báo cáo"/>
      <sheetName val="Bảng đổi chiếu"/>
      <sheetName val="Cuộc họp 9.3.2018"/>
      <sheetName val="Thông tin Sales"/>
      <sheetName val="Dữ liệu lầ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
      <sheetName val="Báo Cáo"/>
      <sheetName val="Danh sách SACN"/>
      <sheetName val="SACN"/>
      <sheetName val="Bảng đổi chiếu"/>
      <sheetName val="Sales SMP"/>
      <sheetName val="Cuộc họp 13.3.2018"/>
      <sheetName val="Trường không áp dụng, khác"/>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o cáo"/>
      <sheetName val="Sg2_T12"/>
      <sheetName val="Bảng đối chiếu "/>
      <sheetName val="Sales SMP"/>
      <sheetName val="Bảng đổi chiếu"/>
    </sheetNames>
    <sheetDataSet>
      <sheetData sheetId="0" refreshError="1"/>
      <sheetData sheetId="1" refreshError="1"/>
      <sheetData sheetId="2"/>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ữ liệu trường bán trú"/>
      <sheetName val="Thông tin Sở và Phòng dự HN"/>
      <sheetName val="Sales SMP"/>
      <sheetName val="Trường không theo dõi"/>
      <sheetName val="Dữ liệu trường chưa bán trú"/>
      <sheetName val="Dữ liệu tổng "/>
      <sheetName val="Bảng đổi chiếu"/>
      <sheetName val="Báo cáo"/>
      <sheetName val="SACN"/>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thanhvantrannhanton@gmail" TargetMode="External"/><Relationship Id="rId7" Type="http://schemas.openxmlformats.org/officeDocument/2006/relationships/vmlDrawing" Target="../drawings/vmlDrawing1.vml"/><Relationship Id="rId2" Type="http://schemas.openxmlformats.org/officeDocument/2006/relationships/hyperlink" Target="mailto:c1tantuc.binhchanh.tphcm@moet.edu.vn" TargetMode="External"/><Relationship Id="rId1" Type="http://schemas.openxmlformats.org/officeDocument/2006/relationships/hyperlink" Target="mailto:c1nguyendinhchinh.phunhuan.tphcm@moet.edu.vn" TargetMode="External"/><Relationship Id="rId6" Type="http://schemas.openxmlformats.org/officeDocument/2006/relationships/printerSettings" Target="../printerSettings/printerSettings4.bin"/><Relationship Id="rId5" Type="http://schemas.openxmlformats.org/officeDocument/2006/relationships/hyperlink" Target="mailto:thanlac2.btan@moet.edu.vn" TargetMode="External"/><Relationship Id="rId4" Type="http://schemas.openxmlformats.org/officeDocument/2006/relationships/hyperlink" Target="mailto:yenthe.tphcm@moet.edu.vn"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tltrang@truongvinhkyschool.org" TargetMode="External"/><Relationship Id="rId1" Type="http://schemas.openxmlformats.org/officeDocument/2006/relationships/hyperlink" Target="mailto:ytehhn75@gmail.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R13"/>
  <sheetViews>
    <sheetView tabSelected="1" zoomScale="82" zoomScaleNormal="82" workbookViewId="0">
      <pane ySplit="6" topLeftCell="A7" activePane="bottomLeft" state="frozen"/>
      <selection pane="bottomLeft" activeCell="B11" sqref="B11"/>
    </sheetView>
  </sheetViews>
  <sheetFormatPr defaultRowHeight="15" x14ac:dyDescent="0.25"/>
  <cols>
    <col min="2" max="2" width="18.5703125" customWidth="1"/>
    <col min="3" max="3" width="19.7109375" customWidth="1"/>
    <col min="4" max="9" width="17.85546875" customWidth="1"/>
    <col min="10" max="11" width="15.5703125" customWidth="1"/>
    <col min="12" max="12" width="25.42578125" customWidth="1"/>
    <col min="13" max="13" width="23.28515625" customWidth="1"/>
    <col min="14" max="14" width="19.7109375" customWidth="1"/>
    <col min="15" max="15" width="14.5703125" customWidth="1"/>
    <col min="16" max="18" width="15.85546875" customWidth="1"/>
  </cols>
  <sheetData>
    <row r="1" spans="2:18" ht="15" customHeight="1" x14ac:dyDescent="0.25">
      <c r="J1" s="278"/>
      <c r="K1" s="278"/>
      <c r="L1" s="278"/>
      <c r="M1" s="278"/>
      <c r="N1" s="54"/>
      <c r="O1" s="55"/>
      <c r="P1" s="54"/>
      <c r="Q1" s="55"/>
      <c r="R1" s="54"/>
    </row>
    <row r="2" spans="2:18" ht="15" customHeight="1" x14ac:dyDescent="0.25">
      <c r="B2" s="53" t="s">
        <v>1190</v>
      </c>
      <c r="J2" s="278"/>
      <c r="K2" s="278"/>
      <c r="L2" s="278"/>
      <c r="M2" s="278"/>
      <c r="N2" s="54"/>
      <c r="O2" s="55"/>
      <c r="P2" s="54"/>
      <c r="Q2" s="55"/>
      <c r="R2" s="54"/>
    </row>
    <row r="3" spans="2:18" ht="15" customHeight="1" x14ac:dyDescent="0.25">
      <c r="B3" s="53"/>
      <c r="J3" s="54"/>
      <c r="K3" s="54"/>
      <c r="L3" s="54"/>
      <c r="M3" s="54"/>
      <c r="N3" s="54"/>
      <c r="O3" s="55"/>
      <c r="P3" s="54"/>
      <c r="Q3" s="55"/>
      <c r="R3" s="54"/>
    </row>
    <row r="4" spans="2:18" ht="24" customHeight="1" x14ac:dyDescent="0.25">
      <c r="B4" s="279" t="s">
        <v>1</v>
      </c>
      <c r="C4" s="279" t="s">
        <v>1763</v>
      </c>
      <c r="D4" s="280" t="s">
        <v>1765</v>
      </c>
      <c r="E4" s="280"/>
      <c r="F4" s="280"/>
      <c r="G4" s="280"/>
      <c r="H4" s="280"/>
      <c r="I4" s="280"/>
      <c r="J4" s="295" t="s">
        <v>1766</v>
      </c>
      <c r="K4" s="296"/>
      <c r="L4" s="296"/>
      <c r="M4" s="296"/>
      <c r="N4" s="296"/>
      <c r="O4" s="297"/>
      <c r="P4" s="289" t="s">
        <v>1767</v>
      </c>
      <c r="Q4" s="290"/>
      <c r="R4" s="291"/>
    </row>
    <row r="5" spans="2:18" ht="24" customHeight="1" x14ac:dyDescent="0.25">
      <c r="B5" s="279"/>
      <c r="C5" s="279"/>
      <c r="D5" s="282" t="s">
        <v>1770</v>
      </c>
      <c r="E5" s="282"/>
      <c r="F5" s="282"/>
      <c r="G5" s="282"/>
      <c r="H5" s="280" t="s">
        <v>1764</v>
      </c>
      <c r="I5" s="280" t="s">
        <v>1768</v>
      </c>
      <c r="J5" s="283" t="s">
        <v>1770</v>
      </c>
      <c r="K5" s="283"/>
      <c r="L5" s="283"/>
      <c r="M5" s="283"/>
      <c r="N5" s="286" t="s">
        <v>1764</v>
      </c>
      <c r="O5" s="286" t="s">
        <v>1768</v>
      </c>
      <c r="P5" s="292"/>
      <c r="Q5" s="293"/>
      <c r="R5" s="294"/>
    </row>
    <row r="6" spans="2:18" ht="79.5" customHeight="1" x14ac:dyDescent="0.25">
      <c r="B6" s="279"/>
      <c r="C6" s="279"/>
      <c r="D6" s="280" t="s">
        <v>86</v>
      </c>
      <c r="E6" s="280" t="s">
        <v>58</v>
      </c>
      <c r="F6" s="280" t="s">
        <v>57</v>
      </c>
      <c r="G6" s="280" t="s">
        <v>56</v>
      </c>
      <c r="H6" s="280"/>
      <c r="I6" s="280"/>
      <c r="J6" s="281" t="s">
        <v>86</v>
      </c>
      <c r="K6" s="281" t="s">
        <v>1929</v>
      </c>
      <c r="L6" s="281" t="s">
        <v>1930</v>
      </c>
      <c r="M6" s="281" t="s">
        <v>61</v>
      </c>
      <c r="N6" s="287"/>
      <c r="O6" s="287"/>
      <c r="P6" s="284" t="s">
        <v>53</v>
      </c>
      <c r="Q6" s="284" t="s">
        <v>54</v>
      </c>
      <c r="R6" s="284" t="s">
        <v>1769</v>
      </c>
    </row>
    <row r="7" spans="2:18" ht="25.5" customHeight="1" x14ac:dyDescent="0.25">
      <c r="B7" s="279"/>
      <c r="C7" s="279"/>
      <c r="D7" s="280"/>
      <c r="E7" s="280"/>
      <c r="F7" s="280"/>
      <c r="G7" s="280"/>
      <c r="H7" s="280"/>
      <c r="I7" s="280"/>
      <c r="J7" s="281"/>
      <c r="K7" s="281"/>
      <c r="L7" s="281"/>
      <c r="M7" s="281"/>
      <c r="N7" s="288"/>
      <c r="O7" s="288"/>
      <c r="P7" s="285"/>
      <c r="Q7" s="285"/>
      <c r="R7" s="285"/>
    </row>
    <row r="8" spans="2:18" ht="15.75" x14ac:dyDescent="0.25">
      <c r="B8" s="9" t="s">
        <v>1193</v>
      </c>
      <c r="C8" s="9">
        <v>17</v>
      </c>
      <c r="D8" s="15">
        <v>14</v>
      </c>
      <c r="E8" s="16">
        <v>8</v>
      </c>
      <c r="F8" s="16">
        <v>1</v>
      </c>
      <c r="G8" s="16">
        <v>5</v>
      </c>
      <c r="H8" s="16">
        <v>3</v>
      </c>
      <c r="I8" s="16">
        <v>0</v>
      </c>
      <c r="J8" s="17">
        <v>13</v>
      </c>
      <c r="K8" s="18">
        <v>4</v>
      </c>
      <c r="L8" s="18">
        <v>4</v>
      </c>
      <c r="M8" s="18">
        <v>5</v>
      </c>
      <c r="N8" s="18">
        <v>4</v>
      </c>
      <c r="O8" s="18">
        <v>0</v>
      </c>
      <c r="P8" s="56">
        <v>11</v>
      </c>
      <c r="Q8" s="56">
        <v>6</v>
      </c>
      <c r="R8" s="56">
        <v>0</v>
      </c>
    </row>
    <row r="9" spans="2:18" ht="15.75" x14ac:dyDescent="0.25">
      <c r="B9" s="58" t="s">
        <v>86</v>
      </c>
      <c r="C9" s="58">
        <f>SUM(C8:C8)</f>
        <v>17</v>
      </c>
      <c r="D9" s="59">
        <f>SUM(D8:D8)</f>
        <v>14</v>
      </c>
      <c r="E9" s="59">
        <f>SUM(E8:E8)</f>
        <v>8</v>
      </c>
      <c r="F9" s="59">
        <f>SUM(F8:F8)</f>
        <v>1</v>
      </c>
      <c r="G9" s="59">
        <f>SUM(G8:G8)</f>
        <v>5</v>
      </c>
      <c r="H9" s="59">
        <f>SUM(H8:H8)</f>
        <v>3</v>
      </c>
      <c r="I9" s="59">
        <f>SUM(I8:I8)</f>
        <v>0</v>
      </c>
      <c r="J9" s="60">
        <f>SUM(J8:J8)</f>
        <v>13</v>
      </c>
      <c r="K9" s="60">
        <f>SUM(K8:K8)</f>
        <v>4</v>
      </c>
      <c r="L9" s="60">
        <f>SUM(L8:L8)</f>
        <v>4</v>
      </c>
      <c r="M9" s="60">
        <f>SUM(M8:M8)</f>
        <v>5</v>
      </c>
      <c r="N9" s="60">
        <f>SUM(N8:N8)</f>
        <v>4</v>
      </c>
      <c r="O9" s="60">
        <f>SUM(O8:O8)</f>
        <v>0</v>
      </c>
      <c r="P9" s="57">
        <f>SUM(P8:P8)</f>
        <v>11</v>
      </c>
      <c r="Q9" s="57">
        <f>SUM(Q8:Q8)</f>
        <v>6</v>
      </c>
      <c r="R9" s="57">
        <f>SUM(R8:R8)</f>
        <v>0</v>
      </c>
    </row>
    <row r="10" spans="2:18" ht="15.75" x14ac:dyDescent="0.25">
      <c r="B10" s="275" t="s">
        <v>1931</v>
      </c>
      <c r="C10" s="266"/>
      <c r="D10" s="267">
        <f t="shared" ref="D10:J10" si="0">D9/$C$9</f>
        <v>0.82352941176470584</v>
      </c>
      <c r="E10" s="267">
        <f t="shared" si="0"/>
        <v>0.47058823529411764</v>
      </c>
      <c r="F10" s="267">
        <f t="shared" si="0"/>
        <v>5.8823529411764705E-2</v>
      </c>
      <c r="G10" s="267">
        <f t="shared" si="0"/>
        <v>0.29411764705882354</v>
      </c>
      <c r="H10" s="267">
        <f t="shared" si="0"/>
        <v>0.17647058823529413</v>
      </c>
      <c r="I10" s="267">
        <f t="shared" si="0"/>
        <v>0</v>
      </c>
      <c r="J10" s="268">
        <f t="shared" si="0"/>
        <v>0.76470588235294112</v>
      </c>
      <c r="K10" s="268">
        <f t="shared" ref="K10:O10" si="1">K9/$C$9</f>
        <v>0.23529411764705882</v>
      </c>
      <c r="L10" s="268">
        <f t="shared" si="1"/>
        <v>0.23529411764705882</v>
      </c>
      <c r="M10" s="268">
        <f t="shared" si="1"/>
        <v>0.29411764705882354</v>
      </c>
      <c r="N10" s="268">
        <f t="shared" si="1"/>
        <v>0.23529411764705882</v>
      </c>
      <c r="O10" s="268">
        <f t="shared" si="1"/>
        <v>0</v>
      </c>
      <c r="P10" s="269">
        <f>P9/$C$9</f>
        <v>0.6470588235294118</v>
      </c>
      <c r="Q10" s="269">
        <f t="shared" ref="Q10" si="2">Q9/$C$9</f>
        <v>0.35294117647058826</v>
      </c>
      <c r="R10" s="269">
        <f t="shared" ref="R10" si="3">R9/$C$9</f>
        <v>0</v>
      </c>
    </row>
    <row r="11" spans="2:18" ht="15.75" x14ac:dyDescent="0.25">
      <c r="G11" s="19"/>
      <c r="H11" s="19"/>
      <c r="I11" s="19"/>
    </row>
    <row r="12" spans="2:18" ht="15.75" x14ac:dyDescent="0.25">
      <c r="G12" s="19"/>
      <c r="H12" s="19"/>
      <c r="I12" s="19"/>
    </row>
    <row r="13" spans="2:18" ht="15.75" x14ac:dyDescent="0.25">
      <c r="E13" s="19"/>
      <c r="F13" s="19"/>
      <c r="G13" s="19"/>
      <c r="H13" s="19"/>
      <c r="I13" s="19"/>
    </row>
  </sheetData>
  <mergeCells count="26">
    <mergeCell ref="P6:P7"/>
    <mergeCell ref="O5:O7"/>
    <mergeCell ref="P4:R5"/>
    <mergeCell ref="R6:R7"/>
    <mergeCell ref="D6:D7"/>
    <mergeCell ref="E6:E7"/>
    <mergeCell ref="F6:F7"/>
    <mergeCell ref="G6:G7"/>
    <mergeCell ref="J6:J7"/>
    <mergeCell ref="K6:K7"/>
    <mergeCell ref="L6:L7"/>
    <mergeCell ref="Q6:Q7"/>
    <mergeCell ref="J4:O4"/>
    <mergeCell ref="N5:N7"/>
    <mergeCell ref="J1:J2"/>
    <mergeCell ref="K1:K2"/>
    <mergeCell ref="L1:L2"/>
    <mergeCell ref="M1:M2"/>
    <mergeCell ref="B4:B7"/>
    <mergeCell ref="C4:C7"/>
    <mergeCell ref="D4:I4"/>
    <mergeCell ref="M6:M7"/>
    <mergeCell ref="D5:G5"/>
    <mergeCell ref="H5:H7"/>
    <mergeCell ref="I5:I7"/>
    <mergeCell ref="J5:M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R13"/>
  <sheetViews>
    <sheetView topLeftCell="A6" zoomScale="85" zoomScaleNormal="85" workbookViewId="0">
      <selection activeCell="C12" sqref="C12"/>
    </sheetView>
  </sheetViews>
  <sheetFormatPr defaultRowHeight="15" x14ac:dyDescent="0.2"/>
  <cols>
    <col min="1" max="1" width="9.140625" style="263"/>
    <col min="2" max="2" width="18.5703125" style="263" customWidth="1"/>
    <col min="3" max="3" width="19.7109375" style="263" customWidth="1"/>
    <col min="4" max="4" width="16" style="263" customWidth="1"/>
    <col min="5" max="9" width="17.85546875" style="263" customWidth="1"/>
    <col min="10" max="11" width="15.5703125" style="263" customWidth="1"/>
    <col min="12" max="12" width="25.42578125" style="263" customWidth="1"/>
    <col min="13" max="13" width="23.28515625" style="263" customWidth="1"/>
    <col min="14" max="14" width="19.7109375" style="263" customWidth="1"/>
    <col min="15" max="15" width="14.5703125" style="263" customWidth="1"/>
    <col min="16" max="18" width="15.85546875" style="263" customWidth="1"/>
    <col min="19" max="16384" width="9.140625" style="263"/>
  </cols>
  <sheetData>
    <row r="1" spans="2:18" ht="15" customHeight="1" x14ac:dyDescent="0.2">
      <c r="J1" s="278"/>
      <c r="K1" s="278"/>
      <c r="L1" s="278"/>
      <c r="M1" s="278"/>
      <c r="N1" s="61"/>
      <c r="O1" s="61"/>
      <c r="P1" s="61"/>
      <c r="Q1" s="61"/>
      <c r="R1" s="61"/>
    </row>
    <row r="2" spans="2:18" ht="19.5" customHeight="1" x14ac:dyDescent="0.25">
      <c r="B2" s="264" t="s">
        <v>1190</v>
      </c>
      <c r="J2" s="278"/>
      <c r="K2" s="278"/>
      <c r="L2" s="278"/>
      <c r="M2" s="278"/>
      <c r="N2" s="61"/>
      <c r="O2" s="61"/>
      <c r="P2" s="61"/>
      <c r="Q2" s="61"/>
      <c r="R2" s="61"/>
    </row>
    <row r="3" spans="2:18" ht="15" customHeight="1" x14ac:dyDescent="0.25">
      <c r="B3" s="264"/>
      <c r="J3" s="61"/>
      <c r="K3" s="61"/>
      <c r="L3" s="61"/>
      <c r="M3" s="61"/>
      <c r="N3" s="61"/>
      <c r="O3" s="61"/>
      <c r="P3" s="61"/>
      <c r="Q3" s="61"/>
      <c r="R3" s="61"/>
    </row>
    <row r="4" spans="2:18" ht="24" customHeight="1" x14ac:dyDescent="0.2">
      <c r="B4" s="279" t="s">
        <v>1</v>
      </c>
      <c r="C4" s="279" t="s">
        <v>1932</v>
      </c>
      <c r="D4" s="280" t="s">
        <v>1765</v>
      </c>
      <c r="E4" s="280"/>
      <c r="F4" s="280"/>
      <c r="G4" s="280"/>
      <c r="H4" s="280"/>
      <c r="I4" s="280"/>
      <c r="J4" s="295" t="s">
        <v>1766</v>
      </c>
      <c r="K4" s="296"/>
      <c r="L4" s="296"/>
      <c r="M4" s="296"/>
      <c r="N4" s="296"/>
      <c r="O4" s="297"/>
      <c r="P4" s="289" t="s">
        <v>1767</v>
      </c>
      <c r="Q4" s="290"/>
      <c r="R4" s="291"/>
    </row>
    <row r="5" spans="2:18" ht="24" customHeight="1" x14ac:dyDescent="0.2">
      <c r="B5" s="279"/>
      <c r="C5" s="279"/>
      <c r="D5" s="282" t="s">
        <v>1770</v>
      </c>
      <c r="E5" s="282"/>
      <c r="F5" s="282"/>
      <c r="G5" s="282"/>
      <c r="H5" s="280" t="s">
        <v>1764</v>
      </c>
      <c r="I5" s="280" t="s">
        <v>1768</v>
      </c>
      <c r="J5" s="283" t="s">
        <v>1770</v>
      </c>
      <c r="K5" s="283"/>
      <c r="L5" s="283"/>
      <c r="M5" s="283"/>
      <c r="N5" s="286" t="s">
        <v>1764</v>
      </c>
      <c r="O5" s="286" t="s">
        <v>1768</v>
      </c>
      <c r="P5" s="292"/>
      <c r="Q5" s="293"/>
      <c r="R5" s="294"/>
    </row>
    <row r="6" spans="2:18" ht="24.75" customHeight="1" x14ac:dyDescent="0.2">
      <c r="B6" s="279"/>
      <c r="C6" s="279"/>
      <c r="D6" s="280" t="s">
        <v>86</v>
      </c>
      <c r="E6" s="280" t="s">
        <v>58</v>
      </c>
      <c r="F6" s="280" t="s">
        <v>57</v>
      </c>
      <c r="G6" s="280" t="s">
        <v>56</v>
      </c>
      <c r="H6" s="280"/>
      <c r="I6" s="280"/>
      <c r="J6" s="281" t="s">
        <v>86</v>
      </c>
      <c r="K6" s="281" t="s">
        <v>1929</v>
      </c>
      <c r="L6" s="281" t="s">
        <v>1930</v>
      </c>
      <c r="M6" s="281" t="s">
        <v>61</v>
      </c>
      <c r="N6" s="287"/>
      <c r="O6" s="287"/>
      <c r="P6" s="284" t="s">
        <v>53</v>
      </c>
      <c r="Q6" s="284" t="s">
        <v>54</v>
      </c>
      <c r="R6" s="284" t="s">
        <v>1769</v>
      </c>
    </row>
    <row r="7" spans="2:18" ht="25.5" customHeight="1" x14ac:dyDescent="0.2">
      <c r="B7" s="279"/>
      <c r="C7" s="279"/>
      <c r="D7" s="280"/>
      <c r="E7" s="280"/>
      <c r="F7" s="280"/>
      <c r="G7" s="280"/>
      <c r="H7" s="280"/>
      <c r="I7" s="280"/>
      <c r="J7" s="281"/>
      <c r="K7" s="281"/>
      <c r="L7" s="281"/>
      <c r="M7" s="281"/>
      <c r="N7" s="288"/>
      <c r="O7" s="288"/>
      <c r="P7" s="285"/>
      <c r="Q7" s="285"/>
      <c r="R7" s="285"/>
    </row>
    <row r="8" spans="2:18" ht="15.75" x14ac:dyDescent="0.2">
      <c r="B8" s="9" t="s">
        <v>1193</v>
      </c>
      <c r="C8" s="9">
        <v>11</v>
      </c>
      <c r="D8" s="15">
        <v>9</v>
      </c>
      <c r="E8" s="16">
        <v>5</v>
      </c>
      <c r="F8" s="16">
        <v>0</v>
      </c>
      <c r="G8" s="16">
        <v>4</v>
      </c>
      <c r="H8" s="16">
        <v>2</v>
      </c>
      <c r="I8" s="16">
        <v>0</v>
      </c>
      <c r="J8" s="17">
        <v>9</v>
      </c>
      <c r="K8" s="18">
        <v>2</v>
      </c>
      <c r="L8" s="18">
        <v>2</v>
      </c>
      <c r="M8" s="18">
        <v>5</v>
      </c>
      <c r="N8" s="18">
        <v>2</v>
      </c>
      <c r="O8" s="18">
        <v>0</v>
      </c>
      <c r="P8" s="56">
        <v>6</v>
      </c>
      <c r="Q8" s="56">
        <v>5</v>
      </c>
      <c r="R8" s="56">
        <v>0</v>
      </c>
    </row>
    <row r="9" spans="2:18" ht="15.75" x14ac:dyDescent="0.2">
      <c r="B9" s="58" t="s">
        <v>86</v>
      </c>
      <c r="C9" s="58">
        <f>SUM(C8:C8)</f>
        <v>11</v>
      </c>
      <c r="D9" s="59">
        <f>SUM(D8:D8)</f>
        <v>9</v>
      </c>
      <c r="E9" s="59">
        <f>SUM(E8:E8)</f>
        <v>5</v>
      </c>
      <c r="F9" s="59">
        <f>SUM(F8:F8)</f>
        <v>0</v>
      </c>
      <c r="G9" s="59">
        <f>SUM(G8:G8)</f>
        <v>4</v>
      </c>
      <c r="H9" s="59">
        <f>SUM(H8:H8)</f>
        <v>2</v>
      </c>
      <c r="I9" s="59">
        <f>SUM(I8:I8)</f>
        <v>0</v>
      </c>
      <c r="J9" s="60">
        <f>SUM(J8:J8)</f>
        <v>9</v>
      </c>
      <c r="K9" s="60">
        <f>SUM(K8:K8)</f>
        <v>2</v>
      </c>
      <c r="L9" s="60">
        <f>SUM(L8:L8)</f>
        <v>2</v>
      </c>
      <c r="M9" s="60">
        <f>SUM(M8:M8)</f>
        <v>5</v>
      </c>
      <c r="N9" s="60">
        <f>SUM(N8:N8)</f>
        <v>2</v>
      </c>
      <c r="O9" s="60">
        <f>SUM(O8:O8)</f>
        <v>0</v>
      </c>
      <c r="P9" s="64">
        <f>SUM(P8:P8)</f>
        <v>6</v>
      </c>
      <c r="Q9" s="64">
        <f>SUM(Q8:Q8)</f>
        <v>5</v>
      </c>
      <c r="R9" s="64">
        <f>SUM(R8:R8)</f>
        <v>0</v>
      </c>
    </row>
    <row r="10" spans="2:18" ht="15.75" x14ac:dyDescent="0.25">
      <c r="B10" s="274" t="s">
        <v>1931</v>
      </c>
      <c r="C10" s="270"/>
      <c r="D10" s="272">
        <f>D9/$C$9</f>
        <v>0.81818181818181823</v>
      </c>
      <c r="E10" s="272">
        <f t="shared" ref="E10:R10" si="0">E9/$C$9</f>
        <v>0.45454545454545453</v>
      </c>
      <c r="F10" s="272">
        <f t="shared" si="0"/>
        <v>0</v>
      </c>
      <c r="G10" s="272">
        <f t="shared" si="0"/>
        <v>0.36363636363636365</v>
      </c>
      <c r="H10" s="272">
        <f t="shared" si="0"/>
        <v>0.18181818181818182</v>
      </c>
      <c r="I10" s="272">
        <f t="shared" si="0"/>
        <v>0</v>
      </c>
      <c r="J10" s="273">
        <f t="shared" si="0"/>
        <v>0.81818181818181823</v>
      </c>
      <c r="K10" s="273">
        <f t="shared" si="0"/>
        <v>0.18181818181818182</v>
      </c>
      <c r="L10" s="273">
        <f t="shared" si="0"/>
        <v>0.18181818181818182</v>
      </c>
      <c r="M10" s="273">
        <f t="shared" si="0"/>
        <v>0.45454545454545453</v>
      </c>
      <c r="N10" s="273">
        <f t="shared" si="0"/>
        <v>0.18181818181818182</v>
      </c>
      <c r="O10" s="273">
        <f t="shared" si="0"/>
        <v>0</v>
      </c>
      <c r="P10" s="271">
        <f t="shared" si="0"/>
        <v>0.54545454545454541</v>
      </c>
      <c r="Q10" s="271">
        <f t="shared" si="0"/>
        <v>0.45454545454545453</v>
      </c>
      <c r="R10" s="271">
        <f t="shared" si="0"/>
        <v>0</v>
      </c>
    </row>
    <row r="11" spans="2:18" ht="15.75" x14ac:dyDescent="0.2">
      <c r="G11" s="19"/>
      <c r="H11" s="19"/>
      <c r="I11" s="19"/>
    </row>
    <row r="12" spans="2:18" ht="15.75" x14ac:dyDescent="0.2">
      <c r="G12" s="19"/>
      <c r="H12" s="19"/>
      <c r="I12" s="19"/>
    </row>
    <row r="13" spans="2:18" ht="15.75" x14ac:dyDescent="0.2">
      <c r="E13" s="19"/>
      <c r="F13" s="19"/>
      <c r="G13" s="19"/>
      <c r="H13" s="19"/>
      <c r="I13" s="19"/>
    </row>
  </sheetData>
  <mergeCells count="26">
    <mergeCell ref="B4:B7"/>
    <mergeCell ref="C4:C7"/>
    <mergeCell ref="D4:I4"/>
    <mergeCell ref="J4:O4"/>
    <mergeCell ref="J6:J7"/>
    <mergeCell ref="K6:K7"/>
    <mergeCell ref="D5:G5"/>
    <mergeCell ref="H5:H7"/>
    <mergeCell ref="I5:I7"/>
    <mergeCell ref="D6:D7"/>
    <mergeCell ref="E6:E7"/>
    <mergeCell ref="F6:F7"/>
    <mergeCell ref="G6:G7"/>
    <mergeCell ref="R6:R7"/>
    <mergeCell ref="L6:L7"/>
    <mergeCell ref="M6:M7"/>
    <mergeCell ref="P6:P7"/>
    <mergeCell ref="J1:J2"/>
    <mergeCell ref="K1:K2"/>
    <mergeCell ref="L1:L2"/>
    <mergeCell ref="M1:M2"/>
    <mergeCell ref="J5:M5"/>
    <mergeCell ref="N5:N7"/>
    <mergeCell ref="O5:O7"/>
    <mergeCell ref="P4:R5"/>
    <mergeCell ref="Q6:Q7"/>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R13"/>
  <sheetViews>
    <sheetView zoomScale="88" zoomScaleNormal="88" workbookViewId="0">
      <pane ySplit="6" topLeftCell="A7" activePane="bottomLeft" state="frozen"/>
      <selection pane="bottomLeft" activeCell="C19" sqref="C19"/>
    </sheetView>
  </sheetViews>
  <sheetFormatPr defaultRowHeight="14.25" x14ac:dyDescent="0.2"/>
  <cols>
    <col min="1" max="1" width="9.140625" style="151"/>
    <col min="2" max="2" width="18.5703125" style="151" customWidth="1"/>
    <col min="3" max="3" width="19.7109375" style="151" customWidth="1"/>
    <col min="4" max="9" width="17.85546875" style="151" customWidth="1"/>
    <col min="10" max="11" width="15.5703125" style="151" customWidth="1"/>
    <col min="12" max="12" width="25.42578125" style="151" customWidth="1"/>
    <col min="13" max="13" width="23.28515625" style="151" customWidth="1"/>
    <col min="14" max="14" width="19.7109375" style="151" customWidth="1"/>
    <col min="15" max="15" width="14.5703125" style="151" customWidth="1"/>
    <col min="16" max="18" width="15.85546875" style="151" customWidth="1"/>
    <col min="19" max="16384" width="9.140625" style="151"/>
  </cols>
  <sheetData>
    <row r="1" spans="2:18" ht="15" customHeight="1" x14ac:dyDescent="0.2">
      <c r="J1" s="278"/>
      <c r="K1" s="278"/>
      <c r="L1" s="278"/>
      <c r="M1" s="278"/>
      <c r="N1" s="61"/>
      <c r="O1" s="61"/>
      <c r="P1" s="61"/>
      <c r="Q1" s="61"/>
      <c r="R1" s="61"/>
    </row>
    <row r="2" spans="2:18" ht="15" customHeight="1" x14ac:dyDescent="0.25">
      <c r="B2" s="152" t="s">
        <v>1190</v>
      </c>
      <c r="J2" s="278"/>
      <c r="K2" s="278"/>
      <c r="L2" s="278"/>
      <c r="M2" s="278"/>
      <c r="N2" s="61"/>
      <c r="O2" s="61"/>
      <c r="P2" s="61"/>
      <c r="Q2" s="61"/>
      <c r="R2" s="61"/>
    </row>
    <row r="3" spans="2:18" ht="15" customHeight="1" x14ac:dyDescent="0.25">
      <c r="B3" s="152"/>
      <c r="J3" s="61"/>
      <c r="K3" s="61"/>
      <c r="L3" s="61"/>
      <c r="M3" s="61"/>
      <c r="N3" s="61"/>
      <c r="O3" s="61"/>
      <c r="P3" s="61"/>
      <c r="Q3" s="61"/>
      <c r="R3" s="61"/>
    </row>
    <row r="4" spans="2:18" ht="24" customHeight="1" x14ac:dyDescent="0.2">
      <c r="B4" s="279" t="s">
        <v>1</v>
      </c>
      <c r="C4" s="279" t="s">
        <v>1933</v>
      </c>
      <c r="D4" s="280" t="s">
        <v>1765</v>
      </c>
      <c r="E4" s="280"/>
      <c r="F4" s="280"/>
      <c r="G4" s="280"/>
      <c r="H4" s="280"/>
      <c r="I4" s="280"/>
      <c r="J4" s="295" t="s">
        <v>1766</v>
      </c>
      <c r="K4" s="296"/>
      <c r="L4" s="296"/>
      <c r="M4" s="296"/>
      <c r="N4" s="296"/>
      <c r="O4" s="297"/>
      <c r="P4" s="289" t="s">
        <v>1767</v>
      </c>
      <c r="Q4" s="290"/>
      <c r="R4" s="291"/>
    </row>
    <row r="5" spans="2:18" ht="24" customHeight="1" x14ac:dyDescent="0.2">
      <c r="B5" s="279"/>
      <c r="C5" s="279"/>
      <c r="D5" s="282" t="s">
        <v>1770</v>
      </c>
      <c r="E5" s="282"/>
      <c r="F5" s="282"/>
      <c r="G5" s="282"/>
      <c r="H5" s="280" t="s">
        <v>1764</v>
      </c>
      <c r="I5" s="280" t="s">
        <v>1768</v>
      </c>
      <c r="J5" s="283" t="s">
        <v>1770</v>
      </c>
      <c r="K5" s="283"/>
      <c r="L5" s="283"/>
      <c r="M5" s="283"/>
      <c r="N5" s="286" t="s">
        <v>1764</v>
      </c>
      <c r="O5" s="286" t="s">
        <v>1768</v>
      </c>
      <c r="P5" s="292"/>
      <c r="Q5" s="293"/>
      <c r="R5" s="294"/>
    </row>
    <row r="6" spans="2:18" ht="73.5" customHeight="1" x14ac:dyDescent="0.2">
      <c r="B6" s="279"/>
      <c r="C6" s="279"/>
      <c r="D6" s="280" t="s">
        <v>86</v>
      </c>
      <c r="E6" s="280" t="s">
        <v>58</v>
      </c>
      <c r="F6" s="280" t="s">
        <v>57</v>
      </c>
      <c r="G6" s="280" t="s">
        <v>56</v>
      </c>
      <c r="H6" s="280"/>
      <c r="I6" s="280"/>
      <c r="J6" s="281" t="s">
        <v>86</v>
      </c>
      <c r="K6" s="281" t="s">
        <v>1929</v>
      </c>
      <c r="L6" s="281" t="s">
        <v>1930</v>
      </c>
      <c r="M6" s="281" t="s">
        <v>61</v>
      </c>
      <c r="N6" s="287"/>
      <c r="O6" s="287"/>
      <c r="P6" s="284" t="s">
        <v>53</v>
      </c>
      <c r="Q6" s="284" t="s">
        <v>54</v>
      </c>
      <c r="R6" s="284" t="s">
        <v>1769</v>
      </c>
    </row>
    <row r="7" spans="2:18" ht="25.5" customHeight="1" x14ac:dyDescent="0.2">
      <c r="B7" s="279"/>
      <c r="C7" s="279"/>
      <c r="D7" s="280"/>
      <c r="E7" s="280"/>
      <c r="F7" s="280"/>
      <c r="G7" s="280"/>
      <c r="H7" s="280"/>
      <c r="I7" s="280"/>
      <c r="J7" s="281"/>
      <c r="K7" s="281"/>
      <c r="L7" s="281"/>
      <c r="M7" s="281"/>
      <c r="N7" s="288"/>
      <c r="O7" s="288"/>
      <c r="P7" s="285"/>
      <c r="Q7" s="285"/>
      <c r="R7" s="285"/>
    </row>
    <row r="8" spans="2:18" ht="15.75" x14ac:dyDescent="0.2">
      <c r="B8" s="9" t="s">
        <v>1193</v>
      </c>
      <c r="C8" s="52">
        <v>6</v>
      </c>
      <c r="D8" s="15">
        <v>5</v>
      </c>
      <c r="E8" s="16">
        <v>3</v>
      </c>
      <c r="F8" s="16">
        <v>1</v>
      </c>
      <c r="G8" s="16">
        <v>1</v>
      </c>
      <c r="H8" s="16">
        <v>1</v>
      </c>
      <c r="I8" s="16">
        <v>0</v>
      </c>
      <c r="J8" s="17">
        <v>4</v>
      </c>
      <c r="K8" s="18">
        <v>2</v>
      </c>
      <c r="L8" s="18">
        <v>2</v>
      </c>
      <c r="M8" s="18">
        <v>0</v>
      </c>
      <c r="N8" s="18">
        <v>2</v>
      </c>
      <c r="O8" s="18">
        <v>0</v>
      </c>
      <c r="P8" s="56">
        <v>5</v>
      </c>
      <c r="Q8" s="56">
        <v>1</v>
      </c>
      <c r="R8" s="56">
        <v>0</v>
      </c>
    </row>
    <row r="9" spans="2:18" s="265" customFormat="1" ht="15.75" x14ac:dyDescent="0.2">
      <c r="B9" s="58" t="s">
        <v>86</v>
      </c>
      <c r="C9" s="58">
        <f>SUM(C8:C8)</f>
        <v>6</v>
      </c>
      <c r="D9" s="59">
        <f>SUM(D8:D8)</f>
        <v>5</v>
      </c>
      <c r="E9" s="59">
        <f>SUM(E8:E8)</f>
        <v>3</v>
      </c>
      <c r="F9" s="59">
        <f>SUM(F8:F8)</f>
        <v>1</v>
      </c>
      <c r="G9" s="59">
        <f>SUM(G8:G8)</f>
        <v>1</v>
      </c>
      <c r="H9" s="59">
        <f>SUM(H8:H8)</f>
        <v>1</v>
      </c>
      <c r="I9" s="59">
        <f>SUM(I8:I8)</f>
        <v>0</v>
      </c>
      <c r="J9" s="60">
        <f>SUM(J8:J8)</f>
        <v>4</v>
      </c>
      <c r="K9" s="60">
        <f>SUM(K8:K8)</f>
        <v>2</v>
      </c>
      <c r="L9" s="60">
        <f>SUM(L8:L8)</f>
        <v>2</v>
      </c>
      <c r="M9" s="60">
        <f>SUM(M8:M8)</f>
        <v>0</v>
      </c>
      <c r="N9" s="60">
        <f>SUM(N8:N8)</f>
        <v>2</v>
      </c>
      <c r="O9" s="60">
        <f>SUM(O8:O8)</f>
        <v>0</v>
      </c>
      <c r="P9" s="64">
        <f>SUM(P8:P8)</f>
        <v>5</v>
      </c>
      <c r="Q9" s="64">
        <f>SUM(Q8:Q8)</f>
        <v>1</v>
      </c>
      <c r="R9" s="64">
        <f>SUM(R8:R8)</f>
        <v>0</v>
      </c>
    </row>
    <row r="10" spans="2:18" ht="15.75" x14ac:dyDescent="0.25">
      <c r="B10" s="274" t="s">
        <v>1931</v>
      </c>
      <c r="C10" s="270"/>
      <c r="D10" s="272">
        <f>D9/$C$9</f>
        <v>0.83333333333333337</v>
      </c>
      <c r="E10" s="272">
        <f t="shared" ref="E10:R10" si="0">E9/$C$9</f>
        <v>0.5</v>
      </c>
      <c r="F10" s="272">
        <f t="shared" si="0"/>
        <v>0.16666666666666666</v>
      </c>
      <c r="G10" s="272">
        <f t="shared" si="0"/>
        <v>0.16666666666666666</v>
      </c>
      <c r="H10" s="272">
        <f t="shared" si="0"/>
        <v>0.16666666666666666</v>
      </c>
      <c r="I10" s="272">
        <f t="shared" si="0"/>
        <v>0</v>
      </c>
      <c r="J10" s="273">
        <f t="shared" si="0"/>
        <v>0.66666666666666663</v>
      </c>
      <c r="K10" s="273">
        <f t="shared" si="0"/>
        <v>0.33333333333333331</v>
      </c>
      <c r="L10" s="273">
        <f t="shared" si="0"/>
        <v>0.33333333333333331</v>
      </c>
      <c r="M10" s="273">
        <f t="shared" si="0"/>
        <v>0</v>
      </c>
      <c r="N10" s="273">
        <f t="shared" si="0"/>
        <v>0.33333333333333331</v>
      </c>
      <c r="O10" s="273">
        <f t="shared" si="0"/>
        <v>0</v>
      </c>
      <c r="P10" s="271">
        <f t="shared" si="0"/>
        <v>0.83333333333333337</v>
      </c>
      <c r="Q10" s="271">
        <f t="shared" si="0"/>
        <v>0.16666666666666666</v>
      </c>
      <c r="R10" s="271">
        <f t="shared" si="0"/>
        <v>0</v>
      </c>
    </row>
    <row r="11" spans="2:18" ht="15.75" x14ac:dyDescent="0.2">
      <c r="G11" s="19"/>
      <c r="H11" s="19"/>
      <c r="I11" s="19"/>
    </row>
    <row r="12" spans="2:18" ht="15.75" x14ac:dyDescent="0.2">
      <c r="G12" s="19"/>
      <c r="H12" s="19"/>
      <c r="I12" s="19"/>
    </row>
    <row r="13" spans="2:18" ht="15.75" x14ac:dyDescent="0.2">
      <c r="E13" s="19"/>
      <c r="F13" s="19"/>
      <c r="G13" s="19"/>
      <c r="H13" s="19"/>
      <c r="I13" s="19"/>
    </row>
  </sheetData>
  <mergeCells count="26">
    <mergeCell ref="B4:B7"/>
    <mergeCell ref="C4:C7"/>
    <mergeCell ref="D4:I4"/>
    <mergeCell ref="J4:O4"/>
    <mergeCell ref="J6:J7"/>
    <mergeCell ref="K6:K7"/>
    <mergeCell ref="D5:G5"/>
    <mergeCell ref="H5:H7"/>
    <mergeCell ref="I5:I7"/>
    <mergeCell ref="D6:D7"/>
    <mergeCell ref="E6:E7"/>
    <mergeCell ref="F6:F7"/>
    <mergeCell ref="G6:G7"/>
    <mergeCell ref="R6:R7"/>
    <mergeCell ref="L6:L7"/>
    <mergeCell ref="M6:M7"/>
    <mergeCell ref="P6:P7"/>
    <mergeCell ref="J1:J2"/>
    <mergeCell ref="K1:K2"/>
    <mergeCell ref="L1:L2"/>
    <mergeCell ref="M1:M2"/>
    <mergeCell ref="J5:M5"/>
    <mergeCell ref="N5:N7"/>
    <mergeCell ref="O5:O7"/>
    <mergeCell ref="P4:R5"/>
    <mergeCell ref="Q6:Q7"/>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FF00"/>
    <pageSetUpPr fitToPage="1"/>
  </sheetPr>
  <dimension ref="A1:U374"/>
  <sheetViews>
    <sheetView zoomScale="80" zoomScaleNormal="80" workbookViewId="0">
      <pane xSplit="3" ySplit="7" topLeftCell="D8" activePane="bottomRight" state="frozen"/>
      <selection pane="topRight" activeCell="D1" sqref="D1"/>
      <selection pane="bottomLeft" activeCell="A8" sqref="A8"/>
      <selection pane="bottomRight" activeCell="B8" sqref="B8"/>
    </sheetView>
  </sheetViews>
  <sheetFormatPr defaultColWidth="9.140625" defaultRowHeight="15" outlineLevelRow="1" x14ac:dyDescent="0.25"/>
  <cols>
    <col min="1" max="1" width="10.140625" style="212" bestFit="1" customWidth="1"/>
    <col min="2" max="2" width="18" style="212" bestFit="1" customWidth="1"/>
    <col min="3" max="3" width="24.28515625" style="213" customWidth="1"/>
    <col min="4" max="4" width="42.140625" style="212" customWidth="1"/>
    <col min="5" max="5" width="23.5703125" style="212" customWidth="1"/>
    <col min="6" max="7" width="12.85546875" style="212" customWidth="1"/>
    <col min="8" max="8" width="15.5703125" style="212" customWidth="1"/>
    <col min="9" max="9" width="27" style="212" customWidth="1"/>
    <col min="10" max="10" width="71.85546875" style="214" customWidth="1"/>
    <col min="11" max="11" width="11.85546875" style="212" bestFit="1" customWidth="1"/>
    <col min="12" max="12" width="10.7109375" style="212" bestFit="1" customWidth="1"/>
    <col min="13" max="13" width="32.42578125" style="212" bestFit="1" customWidth="1"/>
    <col min="14" max="14" width="22.140625" style="212" customWidth="1"/>
    <col min="15" max="15" width="43.5703125" style="212" customWidth="1"/>
    <col min="16" max="17" width="22.140625" style="212" customWidth="1"/>
    <col min="18" max="18" width="26.7109375" style="212" customWidth="1"/>
    <col min="19" max="19" width="21.85546875" style="212" customWidth="1"/>
    <col min="20" max="20" width="34.85546875" style="212" customWidth="1"/>
    <col min="21" max="16384" width="9.140625" style="212"/>
  </cols>
  <sheetData>
    <row r="1" spans="1:20" ht="15" customHeight="1" outlineLevel="1" x14ac:dyDescent="0.25"/>
    <row r="2" spans="1:20" ht="20.25" customHeight="1" x14ac:dyDescent="0.25">
      <c r="A2" s="301"/>
      <c r="B2" s="301"/>
      <c r="C2" s="301"/>
      <c r="D2" s="301"/>
      <c r="E2" s="301"/>
      <c r="F2" s="301"/>
      <c r="G2" s="301"/>
      <c r="H2" s="301"/>
      <c r="I2" s="301"/>
      <c r="J2" s="21" t="s">
        <v>387</v>
      </c>
      <c r="K2" s="303"/>
      <c r="L2" s="303"/>
      <c r="M2" s="303"/>
      <c r="N2" s="303"/>
      <c r="O2" s="303"/>
      <c r="P2" s="303"/>
      <c r="Q2" s="303"/>
      <c r="R2" s="303"/>
      <c r="S2" s="303"/>
      <c r="T2" s="298" t="s">
        <v>91</v>
      </c>
    </row>
    <row r="3" spans="1:20" ht="15.75" customHeight="1" x14ac:dyDescent="0.25">
      <c r="A3" s="300" t="s">
        <v>0</v>
      </c>
      <c r="B3" s="300" t="s">
        <v>1</v>
      </c>
      <c r="C3" s="300" t="s">
        <v>2</v>
      </c>
      <c r="D3" s="300"/>
      <c r="E3" s="307" t="s">
        <v>3</v>
      </c>
      <c r="F3" s="308" t="s">
        <v>81</v>
      </c>
      <c r="G3" s="308"/>
      <c r="H3" s="308"/>
      <c r="I3" s="302" t="s">
        <v>4</v>
      </c>
      <c r="J3" s="63" t="s">
        <v>73</v>
      </c>
      <c r="K3" s="303"/>
      <c r="L3" s="303"/>
      <c r="M3" s="303"/>
      <c r="N3" s="303"/>
      <c r="O3" s="303"/>
      <c r="P3" s="303"/>
      <c r="Q3" s="303"/>
      <c r="R3" s="303"/>
      <c r="S3" s="303"/>
      <c r="T3" s="298"/>
    </row>
    <row r="4" spans="1:20" ht="15.75" customHeight="1" x14ac:dyDescent="0.25">
      <c r="A4" s="300"/>
      <c r="B4" s="300"/>
      <c r="C4" s="299" t="s">
        <v>9</v>
      </c>
      <c r="D4" s="300" t="s">
        <v>5</v>
      </c>
      <c r="E4" s="307"/>
      <c r="F4" s="306" t="s">
        <v>82</v>
      </c>
      <c r="G4" s="306" t="s">
        <v>87</v>
      </c>
      <c r="H4" s="306" t="s">
        <v>83</v>
      </c>
      <c r="I4" s="302"/>
      <c r="J4" s="299" t="s">
        <v>84</v>
      </c>
      <c r="K4" s="299" t="s">
        <v>80</v>
      </c>
      <c r="L4" s="299" t="s">
        <v>77</v>
      </c>
      <c r="M4" s="299" t="s">
        <v>93</v>
      </c>
      <c r="N4" s="299" t="s">
        <v>89</v>
      </c>
      <c r="O4" s="299"/>
      <c r="P4" s="299"/>
      <c r="Q4" s="299"/>
      <c r="R4" s="299"/>
      <c r="S4" s="299"/>
      <c r="T4" s="298"/>
    </row>
    <row r="5" spans="1:20" ht="15.75" customHeight="1" x14ac:dyDescent="0.25">
      <c r="A5" s="300"/>
      <c r="B5" s="300"/>
      <c r="C5" s="299"/>
      <c r="D5" s="300"/>
      <c r="E5" s="307"/>
      <c r="F5" s="306"/>
      <c r="G5" s="306"/>
      <c r="H5" s="306"/>
      <c r="I5" s="302"/>
      <c r="J5" s="299"/>
      <c r="K5" s="299"/>
      <c r="L5" s="299"/>
      <c r="M5" s="299"/>
      <c r="N5" s="304" t="s">
        <v>6</v>
      </c>
      <c r="O5" s="304"/>
      <c r="P5" s="304" t="s">
        <v>79</v>
      </c>
      <c r="Q5" s="304"/>
      <c r="R5" s="304" t="s">
        <v>8</v>
      </c>
      <c r="S5" s="304"/>
      <c r="T5" s="298"/>
    </row>
    <row r="6" spans="1:20" ht="92.25" customHeight="1" x14ac:dyDescent="0.25">
      <c r="A6" s="300"/>
      <c r="B6" s="300"/>
      <c r="C6" s="299"/>
      <c r="D6" s="300"/>
      <c r="E6" s="307"/>
      <c r="F6" s="306"/>
      <c r="G6" s="306"/>
      <c r="H6" s="306"/>
      <c r="I6" s="302"/>
      <c r="J6" s="299"/>
      <c r="K6" s="299"/>
      <c r="L6" s="299"/>
      <c r="M6" s="299"/>
      <c r="N6" s="22" t="s">
        <v>10</v>
      </c>
      <c r="O6" s="22" t="s">
        <v>90</v>
      </c>
      <c r="P6" s="22" t="s">
        <v>10</v>
      </c>
      <c r="Q6" s="22" t="s">
        <v>90</v>
      </c>
      <c r="R6" s="22" t="s">
        <v>11</v>
      </c>
      <c r="S6" s="22" t="s">
        <v>92</v>
      </c>
      <c r="T6" s="298"/>
    </row>
    <row r="7" spans="1:20" ht="15.75" hidden="1" customHeight="1" x14ac:dyDescent="0.25">
      <c r="A7" s="305"/>
      <c r="B7" s="305"/>
      <c r="C7" s="10">
        <f>COUNTA(C8:C270)</f>
        <v>263</v>
      </c>
      <c r="D7" s="11" t="s">
        <v>85</v>
      </c>
      <c r="E7" s="12">
        <f>SUM(E8:E270)</f>
        <v>218367</v>
      </c>
      <c r="F7" s="10">
        <f>COUNTIF(F8:F270, "X")</f>
        <v>146</v>
      </c>
      <c r="G7" s="10">
        <f>COUNTIF(G8:G270, "X")</f>
        <v>49</v>
      </c>
      <c r="H7" s="10">
        <f>COUNTIF(H8:H270, "X")</f>
        <v>65</v>
      </c>
      <c r="I7" s="11" t="s">
        <v>85</v>
      </c>
      <c r="J7" s="11" t="s">
        <v>85</v>
      </c>
      <c r="K7" s="11">
        <f>COUNTIF(K8:K270, "X")</f>
        <v>263</v>
      </c>
      <c r="L7" s="11">
        <f>COUNTIF(L8:L270, "X")</f>
        <v>13</v>
      </c>
      <c r="M7" s="11"/>
      <c r="N7" s="13">
        <f>SUM(COUNTIF(N8:N270, "Áp dụng 1 ngày/tuần")+COUNTIF(N8:N270, "Áp dụng 2-3 ngày/tuần")+COUNTIF(N8:N270, "Áp dụng 4-5 ngày/tuần"))</f>
        <v>216</v>
      </c>
      <c r="O7" s="13"/>
      <c r="P7" s="13">
        <f>SUM(COUNTIF(P8:P270, "Đã áp dụng tại lớp")+COUNTIF(P8:P270, "Đã áp dụng tại khu vực trong trường")+COUNTIF(P8:P270, "Đã áp dụng tại lớp và các khu vực trong trường"))</f>
        <v>215</v>
      </c>
      <c r="Q7" s="13"/>
      <c r="R7" s="13">
        <f>COUNTIF(R8:R270, "Đã chia sẻ")</f>
        <v>209</v>
      </c>
      <c r="S7" s="215"/>
      <c r="T7" s="298"/>
    </row>
    <row r="8" spans="1:20" ht="105" hidden="1" customHeight="1" x14ac:dyDescent="0.25">
      <c r="A8" s="20">
        <v>1</v>
      </c>
      <c r="B8" s="8" t="s">
        <v>100</v>
      </c>
      <c r="C8" s="96" t="s">
        <v>452</v>
      </c>
      <c r="D8" s="79" t="s">
        <v>617</v>
      </c>
      <c r="E8" s="153">
        <v>45</v>
      </c>
      <c r="F8" s="153" t="s">
        <v>62</v>
      </c>
      <c r="G8" s="153"/>
      <c r="H8" s="153"/>
      <c r="I8" s="80">
        <v>35000</v>
      </c>
      <c r="J8" s="67" t="s">
        <v>805</v>
      </c>
      <c r="K8" s="154" t="s">
        <v>62</v>
      </c>
      <c r="L8" s="48"/>
      <c r="M8" s="165">
        <v>43354</v>
      </c>
      <c r="N8" s="14" t="s">
        <v>50</v>
      </c>
      <c r="O8" s="104" t="s">
        <v>1846</v>
      </c>
      <c r="P8" s="37" t="s">
        <v>61</v>
      </c>
      <c r="Q8" s="8" t="s">
        <v>1847</v>
      </c>
      <c r="R8" s="37" t="s">
        <v>54</v>
      </c>
      <c r="S8" s="8"/>
      <c r="T8" s="216" t="s">
        <v>1098</v>
      </c>
    </row>
    <row r="9" spans="1:20" ht="57" hidden="1" customHeight="1" x14ac:dyDescent="0.25">
      <c r="A9" s="20">
        <v>2</v>
      </c>
      <c r="B9" s="8" t="s">
        <v>100</v>
      </c>
      <c r="C9" s="96" t="s">
        <v>453</v>
      </c>
      <c r="D9" s="79" t="s">
        <v>618</v>
      </c>
      <c r="E9" s="8">
        <v>818</v>
      </c>
      <c r="F9" s="153"/>
      <c r="G9" s="153" t="s">
        <v>62</v>
      </c>
      <c r="H9" s="153"/>
      <c r="I9" s="80">
        <v>30000</v>
      </c>
      <c r="J9" s="67" t="s">
        <v>806</v>
      </c>
      <c r="K9" s="154" t="s">
        <v>62</v>
      </c>
      <c r="L9" s="7"/>
      <c r="M9" s="165">
        <v>43278</v>
      </c>
      <c r="N9" s="217" t="s">
        <v>58</v>
      </c>
      <c r="O9" s="218" t="s">
        <v>936</v>
      </c>
      <c r="P9" s="9" t="s">
        <v>61</v>
      </c>
      <c r="Q9" s="7"/>
      <c r="R9" s="14" t="s">
        <v>53</v>
      </c>
      <c r="S9" s="8"/>
      <c r="T9" s="37" t="s">
        <v>1099</v>
      </c>
    </row>
    <row r="10" spans="1:20" s="219" customFormat="1" ht="45" hidden="1" customHeight="1" x14ac:dyDescent="0.2">
      <c r="A10" s="20">
        <v>3</v>
      </c>
      <c r="B10" s="8" t="s">
        <v>100</v>
      </c>
      <c r="C10" s="96" t="s">
        <v>454</v>
      </c>
      <c r="D10" s="79" t="s">
        <v>619</v>
      </c>
      <c r="E10" s="8">
        <v>100</v>
      </c>
      <c r="F10" s="153"/>
      <c r="G10" s="153" t="s">
        <v>62</v>
      </c>
      <c r="H10" s="153"/>
      <c r="I10" s="80">
        <v>28000</v>
      </c>
      <c r="J10" s="67" t="s">
        <v>807</v>
      </c>
      <c r="K10" s="154" t="s">
        <v>62</v>
      </c>
      <c r="L10" s="7" t="s">
        <v>62</v>
      </c>
      <c r="M10" s="165">
        <v>43441</v>
      </c>
      <c r="N10" s="40" t="s">
        <v>58</v>
      </c>
      <c r="O10" s="118" t="s">
        <v>1848</v>
      </c>
      <c r="P10" s="66" t="s">
        <v>60</v>
      </c>
      <c r="Q10" s="8" t="s">
        <v>1849</v>
      </c>
      <c r="R10" s="66" t="s">
        <v>53</v>
      </c>
      <c r="S10" s="66" t="s">
        <v>1048</v>
      </c>
      <c r="T10" s="67" t="s">
        <v>1100</v>
      </c>
    </row>
    <row r="11" spans="1:20" ht="116.25" hidden="1" customHeight="1" x14ac:dyDescent="0.25">
      <c r="A11" s="20">
        <v>4</v>
      </c>
      <c r="B11" s="8" t="s">
        <v>100</v>
      </c>
      <c r="C11" s="8" t="s">
        <v>455</v>
      </c>
      <c r="D11" s="8" t="s">
        <v>620</v>
      </c>
      <c r="E11" s="8">
        <v>880</v>
      </c>
      <c r="F11" s="8"/>
      <c r="G11" s="8"/>
      <c r="H11" s="8" t="s">
        <v>62</v>
      </c>
      <c r="I11" s="72">
        <v>27000</v>
      </c>
      <c r="J11" s="67" t="s">
        <v>808</v>
      </c>
      <c r="K11" s="154" t="s">
        <v>62</v>
      </c>
      <c r="L11" s="48"/>
      <c r="M11" s="165">
        <v>43615</v>
      </c>
      <c r="N11" s="8" t="s">
        <v>58</v>
      </c>
      <c r="O11" s="155" t="s">
        <v>1821</v>
      </c>
      <c r="P11" s="8" t="s">
        <v>59</v>
      </c>
      <c r="Q11" s="220"/>
      <c r="R11" s="37" t="s">
        <v>53</v>
      </c>
      <c r="S11" s="145" t="s">
        <v>1049</v>
      </c>
      <c r="T11" s="221" t="s">
        <v>1850</v>
      </c>
    </row>
    <row r="12" spans="1:20" ht="45" hidden="1" customHeight="1" x14ac:dyDescent="0.25">
      <c r="A12" s="20">
        <v>5</v>
      </c>
      <c r="B12" s="8" t="s">
        <v>100</v>
      </c>
      <c r="C12" s="8" t="s">
        <v>456</v>
      </c>
      <c r="D12" s="8" t="s">
        <v>621</v>
      </c>
      <c r="E12" s="8">
        <v>860</v>
      </c>
      <c r="F12" s="8"/>
      <c r="G12" s="8" t="s">
        <v>62</v>
      </c>
      <c r="H12" s="8"/>
      <c r="I12" s="8">
        <v>25000</v>
      </c>
      <c r="J12" s="67" t="s">
        <v>809</v>
      </c>
      <c r="K12" s="154" t="s">
        <v>62</v>
      </c>
      <c r="L12" s="7"/>
      <c r="M12" s="165">
        <v>43648</v>
      </c>
      <c r="N12" s="14" t="s">
        <v>57</v>
      </c>
      <c r="O12" s="104" t="s">
        <v>937</v>
      </c>
      <c r="P12" s="8" t="s">
        <v>61</v>
      </c>
      <c r="Q12" s="8" t="s">
        <v>1004</v>
      </c>
      <c r="R12" s="8" t="s">
        <v>53</v>
      </c>
      <c r="S12" s="222" t="s">
        <v>1048</v>
      </c>
      <c r="T12" s="223" t="s">
        <v>1851</v>
      </c>
    </row>
    <row r="13" spans="1:20" ht="135" hidden="1" customHeight="1" x14ac:dyDescent="0.25">
      <c r="A13" s="20">
        <v>6</v>
      </c>
      <c r="B13" s="8" t="s">
        <v>100</v>
      </c>
      <c r="C13" s="8" t="s">
        <v>457</v>
      </c>
      <c r="D13" s="8" t="s">
        <v>622</v>
      </c>
      <c r="E13" s="8">
        <v>918</v>
      </c>
      <c r="F13" s="72"/>
      <c r="G13" s="72" t="s">
        <v>62</v>
      </c>
      <c r="H13" s="72"/>
      <c r="I13" s="8">
        <v>30000</v>
      </c>
      <c r="J13" s="67" t="s">
        <v>810</v>
      </c>
      <c r="K13" s="154" t="s">
        <v>62</v>
      </c>
      <c r="L13" s="7"/>
      <c r="M13" s="165">
        <v>43648</v>
      </c>
      <c r="N13" s="14" t="s">
        <v>58</v>
      </c>
      <c r="O13" s="104" t="s">
        <v>938</v>
      </c>
      <c r="P13" s="37" t="s">
        <v>61</v>
      </c>
      <c r="Q13" s="8" t="s">
        <v>1004</v>
      </c>
      <c r="R13" s="37" t="s">
        <v>53</v>
      </c>
      <c r="S13" s="8" t="s">
        <v>1050</v>
      </c>
      <c r="T13" s="217" t="s">
        <v>1852</v>
      </c>
    </row>
    <row r="14" spans="1:20" s="224" customFormat="1" ht="75.75" hidden="1" x14ac:dyDescent="0.25">
      <c r="A14" s="20">
        <v>7</v>
      </c>
      <c r="B14" s="8" t="s">
        <v>100</v>
      </c>
      <c r="C14" s="8" t="s">
        <v>458</v>
      </c>
      <c r="D14" s="8" t="s">
        <v>623</v>
      </c>
      <c r="E14" s="142">
        <v>877</v>
      </c>
      <c r="F14" s="8"/>
      <c r="G14" s="8" t="s">
        <v>62</v>
      </c>
      <c r="H14" s="8"/>
      <c r="I14" s="41">
        <v>30000</v>
      </c>
      <c r="J14" s="67" t="s">
        <v>811</v>
      </c>
      <c r="K14" s="154" t="s">
        <v>62</v>
      </c>
      <c r="L14" s="48"/>
      <c r="M14" s="165">
        <v>43649</v>
      </c>
      <c r="N14" s="14" t="s">
        <v>58</v>
      </c>
      <c r="O14" s="104" t="s">
        <v>939</v>
      </c>
      <c r="P14" s="37" t="s">
        <v>61</v>
      </c>
      <c r="Q14" s="8"/>
      <c r="R14" s="37" t="s">
        <v>53</v>
      </c>
      <c r="S14" s="8"/>
      <c r="T14" s="217" t="s">
        <v>1853</v>
      </c>
    </row>
    <row r="15" spans="1:20" s="220" customFormat="1" ht="120" hidden="1" x14ac:dyDescent="0.25">
      <c r="A15" s="20">
        <v>8</v>
      </c>
      <c r="B15" s="8" t="s">
        <v>100</v>
      </c>
      <c r="C15" s="8" t="s">
        <v>459</v>
      </c>
      <c r="D15" s="8" t="s">
        <v>624</v>
      </c>
      <c r="E15" s="8">
        <v>100</v>
      </c>
      <c r="F15" s="8"/>
      <c r="G15" s="8" t="s">
        <v>62</v>
      </c>
      <c r="H15" s="8"/>
      <c r="I15" s="8">
        <v>30000</v>
      </c>
      <c r="J15" s="75"/>
      <c r="K15" s="65" t="s">
        <v>62</v>
      </c>
      <c r="L15" s="37"/>
      <c r="M15" s="165">
        <v>43615</v>
      </c>
      <c r="N15" s="14" t="s">
        <v>57</v>
      </c>
      <c r="O15" s="225" t="s">
        <v>1854</v>
      </c>
      <c r="P15" s="37" t="s">
        <v>60</v>
      </c>
      <c r="Q15" s="8" t="s">
        <v>1855</v>
      </c>
      <c r="R15" s="37" t="s">
        <v>53</v>
      </c>
      <c r="S15" s="8"/>
      <c r="T15" s="14" t="s">
        <v>1856</v>
      </c>
    </row>
    <row r="16" spans="1:20" ht="45" hidden="1" x14ac:dyDescent="0.25">
      <c r="A16" s="20">
        <v>9</v>
      </c>
      <c r="B16" s="8" t="s">
        <v>100</v>
      </c>
      <c r="C16" s="8" t="s">
        <v>460</v>
      </c>
      <c r="D16" s="8" t="s">
        <v>625</v>
      </c>
      <c r="E16" s="8">
        <v>848</v>
      </c>
      <c r="F16" s="8"/>
      <c r="G16" s="8" t="s">
        <v>62</v>
      </c>
      <c r="H16" s="14"/>
      <c r="I16" s="8"/>
      <c r="J16" s="67" t="s">
        <v>812</v>
      </c>
      <c r="K16" s="7" t="s">
        <v>62</v>
      </c>
      <c r="L16" s="7"/>
      <c r="M16" s="165">
        <v>43649</v>
      </c>
      <c r="N16" s="14" t="s">
        <v>58</v>
      </c>
      <c r="O16" s="104"/>
      <c r="P16" s="37" t="s">
        <v>60</v>
      </c>
      <c r="Q16" s="8"/>
      <c r="R16" s="37" t="s">
        <v>53</v>
      </c>
      <c r="S16" s="8"/>
      <c r="T16" s="217" t="s">
        <v>1857</v>
      </c>
    </row>
    <row r="17" spans="1:20" ht="45" hidden="1" customHeight="1" x14ac:dyDescent="0.25">
      <c r="A17" s="20">
        <v>10</v>
      </c>
      <c r="B17" s="8" t="s">
        <v>100</v>
      </c>
      <c r="C17" s="8" t="s">
        <v>461</v>
      </c>
      <c r="D17" s="8" t="s">
        <v>626</v>
      </c>
      <c r="E17" s="8">
        <v>640</v>
      </c>
      <c r="F17" s="8"/>
      <c r="G17" s="8"/>
      <c r="H17" s="8" t="s">
        <v>62</v>
      </c>
      <c r="I17" s="72">
        <v>29000</v>
      </c>
      <c r="J17" s="67"/>
      <c r="K17" s="7" t="s">
        <v>62</v>
      </c>
      <c r="L17" s="7"/>
      <c r="M17" s="172">
        <v>43649</v>
      </c>
      <c r="N17" s="217" t="s">
        <v>58</v>
      </c>
      <c r="O17" s="218" t="s">
        <v>1858</v>
      </c>
      <c r="P17" s="48" t="s">
        <v>50</v>
      </c>
      <c r="Q17" s="7" t="s">
        <v>1859</v>
      </c>
      <c r="R17" s="37" t="s">
        <v>54</v>
      </c>
      <c r="S17" s="8" t="s">
        <v>1860</v>
      </c>
      <c r="T17" s="217" t="s">
        <v>1861</v>
      </c>
    </row>
    <row r="18" spans="1:20" ht="60" hidden="1" x14ac:dyDescent="0.25">
      <c r="A18" s="20">
        <v>11</v>
      </c>
      <c r="B18" s="8" t="s">
        <v>100</v>
      </c>
      <c r="C18" s="8" t="s">
        <v>202</v>
      </c>
      <c r="D18" s="8" t="s">
        <v>627</v>
      </c>
      <c r="E18" s="8">
        <v>133</v>
      </c>
      <c r="F18" s="8"/>
      <c r="G18" s="8"/>
      <c r="H18" s="8" t="s">
        <v>62</v>
      </c>
      <c r="I18" s="8">
        <v>29000</v>
      </c>
      <c r="J18" s="67" t="s">
        <v>813</v>
      </c>
      <c r="K18" s="7" t="s">
        <v>62</v>
      </c>
      <c r="L18" s="7"/>
      <c r="M18" s="165">
        <v>43572</v>
      </c>
      <c r="N18" s="217" t="s">
        <v>56</v>
      </c>
      <c r="O18" s="218"/>
      <c r="P18" s="48" t="s">
        <v>60</v>
      </c>
      <c r="Q18" s="7" t="s">
        <v>1005</v>
      </c>
      <c r="R18" s="37" t="s">
        <v>53</v>
      </c>
      <c r="S18" s="8" t="s">
        <v>1051</v>
      </c>
      <c r="T18" s="175" t="s">
        <v>1101</v>
      </c>
    </row>
    <row r="19" spans="1:20" ht="60" hidden="1" customHeight="1" x14ac:dyDescent="0.25">
      <c r="A19" s="20">
        <v>12</v>
      </c>
      <c r="B19" s="8" t="s">
        <v>100</v>
      </c>
      <c r="C19" s="8" t="s">
        <v>182</v>
      </c>
      <c r="D19" s="8" t="s">
        <v>628</v>
      </c>
      <c r="E19" s="8">
        <v>632</v>
      </c>
      <c r="F19" s="8"/>
      <c r="G19" s="8"/>
      <c r="H19" s="8" t="s">
        <v>62</v>
      </c>
      <c r="I19" s="8">
        <v>30000</v>
      </c>
      <c r="J19" s="67"/>
      <c r="K19" s="7" t="s">
        <v>62</v>
      </c>
      <c r="L19" s="7"/>
      <c r="M19" s="165">
        <v>43648</v>
      </c>
      <c r="N19" s="14" t="s">
        <v>63</v>
      </c>
      <c r="O19" s="104" t="s">
        <v>1862</v>
      </c>
      <c r="P19" s="37" t="s">
        <v>50</v>
      </c>
      <c r="Q19" s="217" t="s">
        <v>1006</v>
      </c>
      <c r="R19" s="37" t="s">
        <v>55</v>
      </c>
      <c r="S19" s="8" t="s">
        <v>1052</v>
      </c>
      <c r="T19" s="217" t="s">
        <v>1863</v>
      </c>
    </row>
    <row r="20" spans="1:20" ht="78" hidden="1" customHeight="1" x14ac:dyDescent="0.25">
      <c r="A20" s="20">
        <v>13</v>
      </c>
      <c r="B20" s="8" t="s">
        <v>101</v>
      </c>
      <c r="C20" s="8" t="s">
        <v>462</v>
      </c>
      <c r="D20" s="8" t="s">
        <v>629</v>
      </c>
      <c r="E20" s="8">
        <v>360</v>
      </c>
      <c r="F20" s="8" t="s">
        <v>62</v>
      </c>
      <c r="G20" s="8"/>
      <c r="H20" s="8"/>
      <c r="I20" s="72">
        <v>30000</v>
      </c>
      <c r="J20" s="67" t="s">
        <v>814</v>
      </c>
      <c r="K20" s="7" t="s">
        <v>62</v>
      </c>
      <c r="L20" s="48"/>
      <c r="M20" s="165">
        <v>43355</v>
      </c>
      <c r="N20" s="8" t="s">
        <v>58</v>
      </c>
      <c r="O20" s="104"/>
      <c r="P20" s="8" t="s">
        <v>60</v>
      </c>
      <c r="Q20" s="190"/>
      <c r="R20" s="8" t="s">
        <v>54</v>
      </c>
      <c r="S20" s="145" t="s">
        <v>1053</v>
      </c>
      <c r="T20" s="154" t="s">
        <v>1098</v>
      </c>
    </row>
    <row r="21" spans="1:20" ht="105" hidden="1" customHeight="1" x14ac:dyDescent="0.25">
      <c r="A21" s="20">
        <v>14</v>
      </c>
      <c r="B21" s="8" t="s">
        <v>101</v>
      </c>
      <c r="C21" s="8" t="s">
        <v>463</v>
      </c>
      <c r="D21" s="8" t="s">
        <v>630</v>
      </c>
      <c r="E21" s="8">
        <v>411</v>
      </c>
      <c r="F21" s="8"/>
      <c r="G21" s="8"/>
      <c r="H21" s="8" t="s">
        <v>62</v>
      </c>
      <c r="I21" s="72">
        <v>28000</v>
      </c>
      <c r="J21" s="67"/>
      <c r="K21" s="7" t="s">
        <v>62</v>
      </c>
      <c r="L21" s="48"/>
      <c r="M21" s="172">
        <v>43545</v>
      </c>
      <c r="N21" s="8" t="s">
        <v>58</v>
      </c>
      <c r="O21" s="104" t="s">
        <v>940</v>
      </c>
      <c r="P21" s="8" t="s">
        <v>60</v>
      </c>
      <c r="Q21" s="190" t="s">
        <v>940</v>
      </c>
      <c r="R21" s="8" t="s">
        <v>53</v>
      </c>
      <c r="S21" s="41"/>
      <c r="T21" s="226"/>
    </row>
    <row r="22" spans="1:20" ht="135" hidden="1" customHeight="1" x14ac:dyDescent="0.25">
      <c r="A22" s="20">
        <v>15</v>
      </c>
      <c r="B22" s="8" t="s">
        <v>101</v>
      </c>
      <c r="C22" s="8" t="s">
        <v>464</v>
      </c>
      <c r="D22" s="8" t="s">
        <v>631</v>
      </c>
      <c r="E22" s="8">
        <v>760</v>
      </c>
      <c r="F22" s="8" t="s">
        <v>62</v>
      </c>
      <c r="G22" s="8"/>
      <c r="H22" s="8"/>
      <c r="I22" s="72">
        <v>30000</v>
      </c>
      <c r="J22" s="67" t="s">
        <v>815</v>
      </c>
      <c r="K22" s="7" t="s">
        <v>62</v>
      </c>
      <c r="L22" s="48"/>
      <c r="M22" s="165">
        <v>43357</v>
      </c>
      <c r="N22" s="8" t="s">
        <v>58</v>
      </c>
      <c r="O22" s="104"/>
      <c r="P22" s="8" t="s">
        <v>61</v>
      </c>
      <c r="Q22" s="7"/>
      <c r="R22" s="8" t="s">
        <v>53</v>
      </c>
      <c r="S22" s="8"/>
      <c r="T22" s="65" t="s">
        <v>1098</v>
      </c>
    </row>
    <row r="23" spans="1:20" ht="90" hidden="1" customHeight="1" x14ac:dyDescent="0.25">
      <c r="A23" s="20">
        <v>16</v>
      </c>
      <c r="B23" s="8" t="s">
        <v>101</v>
      </c>
      <c r="C23" s="8" t="s">
        <v>465</v>
      </c>
      <c r="D23" s="8" t="s">
        <v>632</v>
      </c>
      <c r="E23" s="8">
        <v>430</v>
      </c>
      <c r="F23" s="8" t="s">
        <v>62</v>
      </c>
      <c r="G23" s="8"/>
      <c r="H23" s="8"/>
      <c r="I23" s="72">
        <v>28000</v>
      </c>
      <c r="J23" s="67" t="s">
        <v>816</v>
      </c>
      <c r="K23" s="7" t="s">
        <v>62</v>
      </c>
      <c r="L23" s="7"/>
      <c r="M23" s="165">
        <v>43354</v>
      </c>
      <c r="N23" s="8" t="s">
        <v>58</v>
      </c>
      <c r="O23" s="104"/>
      <c r="P23" s="37" t="s">
        <v>59</v>
      </c>
      <c r="Q23" s="7"/>
      <c r="R23" s="37" t="s">
        <v>53</v>
      </c>
      <c r="S23" s="8"/>
      <c r="T23" s="154" t="s">
        <v>1098</v>
      </c>
    </row>
    <row r="24" spans="1:20" ht="135" hidden="1" customHeight="1" x14ac:dyDescent="0.25">
      <c r="A24" s="20">
        <v>17</v>
      </c>
      <c r="B24" s="8" t="s">
        <v>101</v>
      </c>
      <c r="C24" s="8" t="s">
        <v>466</v>
      </c>
      <c r="D24" s="8" t="s">
        <v>633</v>
      </c>
      <c r="E24" s="8">
        <v>1074</v>
      </c>
      <c r="F24" s="8" t="s">
        <v>62</v>
      </c>
      <c r="G24" s="8"/>
      <c r="H24" s="8"/>
      <c r="I24" s="72">
        <v>28000</v>
      </c>
      <c r="J24" s="67" t="s">
        <v>817</v>
      </c>
      <c r="K24" s="7" t="s">
        <v>62</v>
      </c>
      <c r="L24" s="7"/>
      <c r="M24" s="172">
        <v>43572</v>
      </c>
      <c r="N24" s="14" t="s">
        <v>58</v>
      </c>
      <c r="O24" s="104"/>
      <c r="P24" s="8" t="s">
        <v>61</v>
      </c>
      <c r="Q24" s="7"/>
      <c r="R24" s="37" t="s">
        <v>53</v>
      </c>
      <c r="S24" s="8"/>
      <c r="T24" s="227" t="s">
        <v>1102</v>
      </c>
    </row>
    <row r="25" spans="1:20" ht="120" hidden="1" customHeight="1" x14ac:dyDescent="0.25">
      <c r="A25" s="20">
        <v>18</v>
      </c>
      <c r="B25" s="8" t="s">
        <v>101</v>
      </c>
      <c r="C25" s="8" t="s">
        <v>467</v>
      </c>
      <c r="D25" s="8" t="s">
        <v>634</v>
      </c>
      <c r="E25" s="8">
        <v>1230</v>
      </c>
      <c r="F25" s="8" t="s">
        <v>62</v>
      </c>
      <c r="G25" s="8"/>
      <c r="H25" s="8"/>
      <c r="I25" s="72">
        <v>28000</v>
      </c>
      <c r="J25" s="67" t="s">
        <v>818</v>
      </c>
      <c r="K25" s="7" t="s">
        <v>62</v>
      </c>
      <c r="L25" s="7"/>
      <c r="M25" s="165">
        <v>43571</v>
      </c>
      <c r="N25" s="14" t="s">
        <v>57</v>
      </c>
      <c r="O25" s="104"/>
      <c r="P25" s="37" t="s">
        <v>60</v>
      </c>
      <c r="Q25" s="48"/>
      <c r="R25" s="37" t="s">
        <v>53</v>
      </c>
      <c r="S25" s="37"/>
      <c r="T25" s="217" t="s">
        <v>1103</v>
      </c>
    </row>
    <row r="26" spans="1:20" ht="150" hidden="1" customHeight="1" x14ac:dyDescent="0.25">
      <c r="A26" s="20">
        <v>19</v>
      </c>
      <c r="B26" s="8" t="s">
        <v>101</v>
      </c>
      <c r="C26" s="8" t="s">
        <v>468</v>
      </c>
      <c r="D26" s="8" t="s">
        <v>635</v>
      </c>
      <c r="E26" s="142">
        <v>880</v>
      </c>
      <c r="F26" s="8" t="s">
        <v>62</v>
      </c>
      <c r="G26" s="8"/>
      <c r="H26" s="8"/>
      <c r="I26" s="72">
        <v>28000</v>
      </c>
      <c r="J26" s="67" t="s">
        <v>819</v>
      </c>
      <c r="K26" s="154" t="s">
        <v>62</v>
      </c>
      <c r="L26" s="7"/>
      <c r="M26" s="165">
        <v>42870</v>
      </c>
      <c r="N26" s="14" t="s">
        <v>58</v>
      </c>
      <c r="O26" s="104"/>
      <c r="P26" s="37" t="s">
        <v>61</v>
      </c>
      <c r="Q26" s="7"/>
      <c r="R26" s="37" t="s">
        <v>53</v>
      </c>
      <c r="S26" s="8"/>
      <c r="T26" s="217"/>
    </row>
    <row r="27" spans="1:20" ht="165" hidden="1" customHeight="1" x14ac:dyDescent="0.25">
      <c r="A27" s="20">
        <v>20</v>
      </c>
      <c r="B27" s="8" t="s">
        <v>101</v>
      </c>
      <c r="C27" s="8" t="s">
        <v>469</v>
      </c>
      <c r="D27" s="8" t="s">
        <v>636</v>
      </c>
      <c r="E27" s="8">
        <v>828</v>
      </c>
      <c r="F27" s="8" t="s">
        <v>62</v>
      </c>
      <c r="G27" s="8"/>
      <c r="H27" s="8"/>
      <c r="I27" s="72">
        <v>28000</v>
      </c>
      <c r="J27" s="67" t="s">
        <v>820</v>
      </c>
      <c r="K27" s="7" t="s">
        <v>62</v>
      </c>
      <c r="L27" s="48"/>
      <c r="M27" s="165">
        <v>42968</v>
      </c>
      <c r="N27" s="14" t="s">
        <v>58</v>
      </c>
      <c r="O27" s="104"/>
      <c r="P27" s="37" t="s">
        <v>60</v>
      </c>
      <c r="Q27" s="48"/>
      <c r="R27" s="37" t="s">
        <v>53</v>
      </c>
      <c r="S27" s="37"/>
      <c r="T27" s="217"/>
    </row>
    <row r="28" spans="1:20" ht="135" hidden="1" customHeight="1" x14ac:dyDescent="0.2">
      <c r="A28" s="20">
        <v>21</v>
      </c>
      <c r="B28" s="8" t="s">
        <v>101</v>
      </c>
      <c r="C28" s="8" t="s">
        <v>470</v>
      </c>
      <c r="D28" s="8" t="s">
        <v>637</v>
      </c>
      <c r="E28" s="8">
        <v>131</v>
      </c>
      <c r="F28" s="8" t="s">
        <v>62</v>
      </c>
      <c r="G28" s="8"/>
      <c r="H28" s="8"/>
      <c r="I28" s="72">
        <v>25000</v>
      </c>
      <c r="J28" s="67" t="s">
        <v>821</v>
      </c>
      <c r="K28" s="7" t="s">
        <v>62</v>
      </c>
      <c r="L28" s="7" t="s">
        <v>62</v>
      </c>
      <c r="M28" s="228">
        <v>43396</v>
      </c>
      <c r="N28" s="125" t="s">
        <v>58</v>
      </c>
      <c r="O28" s="124" t="s">
        <v>941</v>
      </c>
      <c r="P28" s="39" t="s">
        <v>59</v>
      </c>
      <c r="Q28" s="48"/>
      <c r="R28" s="39" t="s">
        <v>53</v>
      </c>
      <c r="S28" s="39" t="s">
        <v>1054</v>
      </c>
      <c r="T28" s="229" t="s">
        <v>1104</v>
      </c>
    </row>
    <row r="29" spans="1:20" ht="75" hidden="1" customHeight="1" x14ac:dyDescent="0.25">
      <c r="A29" s="20">
        <v>22</v>
      </c>
      <c r="B29" s="8" t="s">
        <v>101</v>
      </c>
      <c r="C29" s="8" t="s">
        <v>471</v>
      </c>
      <c r="D29" s="7" t="s">
        <v>638</v>
      </c>
      <c r="E29" s="8">
        <v>592</v>
      </c>
      <c r="F29" s="8"/>
      <c r="G29" s="8"/>
      <c r="H29" s="8" t="s">
        <v>62</v>
      </c>
      <c r="I29" s="73">
        <v>25000</v>
      </c>
      <c r="J29" s="67"/>
      <c r="K29" s="7" t="s">
        <v>62</v>
      </c>
      <c r="L29" s="7"/>
      <c r="M29" s="165">
        <v>43563</v>
      </c>
      <c r="N29" s="14" t="s">
        <v>58</v>
      </c>
      <c r="O29" s="104"/>
      <c r="P29" s="37" t="s">
        <v>59</v>
      </c>
      <c r="Q29" s="48"/>
      <c r="R29" s="37" t="s">
        <v>53</v>
      </c>
      <c r="S29" s="37"/>
      <c r="T29" s="9" t="s">
        <v>440</v>
      </c>
    </row>
    <row r="30" spans="1:20" ht="120" hidden="1" x14ac:dyDescent="0.25">
      <c r="A30" s="20">
        <v>23</v>
      </c>
      <c r="B30" s="8" t="s">
        <v>101</v>
      </c>
      <c r="C30" s="8" t="s">
        <v>472</v>
      </c>
      <c r="D30" s="8" t="s">
        <v>639</v>
      </c>
      <c r="E30" s="8">
        <v>275</v>
      </c>
      <c r="F30" s="8" t="s">
        <v>62</v>
      </c>
      <c r="G30" s="8"/>
      <c r="H30" s="8"/>
      <c r="I30" s="72">
        <v>49358</v>
      </c>
      <c r="J30" s="67" t="s">
        <v>822</v>
      </c>
      <c r="K30" s="7" t="s">
        <v>62</v>
      </c>
      <c r="L30" s="191"/>
      <c r="M30" s="165">
        <v>43615</v>
      </c>
      <c r="N30" s="14" t="s">
        <v>58</v>
      </c>
      <c r="O30" s="104" t="s">
        <v>1864</v>
      </c>
      <c r="P30" s="37" t="s">
        <v>60</v>
      </c>
      <c r="Q30" s="190" t="s">
        <v>1865</v>
      </c>
      <c r="R30" s="37" t="s">
        <v>53</v>
      </c>
      <c r="S30" s="41" t="s">
        <v>1866</v>
      </c>
      <c r="T30" s="217" t="s">
        <v>1867</v>
      </c>
    </row>
    <row r="31" spans="1:20" ht="30" hidden="1" customHeight="1" x14ac:dyDescent="0.25">
      <c r="A31" s="20">
        <v>24</v>
      </c>
      <c r="B31" s="8" t="s">
        <v>101</v>
      </c>
      <c r="C31" s="8" t="s">
        <v>473</v>
      </c>
      <c r="D31" s="7" t="s">
        <v>640</v>
      </c>
      <c r="E31" s="8">
        <v>266</v>
      </c>
      <c r="F31" s="8"/>
      <c r="G31" s="8"/>
      <c r="H31" s="8" t="s">
        <v>62</v>
      </c>
      <c r="I31" s="72">
        <v>23000</v>
      </c>
      <c r="J31" s="75"/>
      <c r="K31" s="7" t="s">
        <v>62</v>
      </c>
      <c r="L31" s="191"/>
      <c r="M31" s="165">
        <v>43577</v>
      </c>
      <c r="N31" s="14" t="s">
        <v>58</v>
      </c>
      <c r="O31" s="104"/>
      <c r="P31" s="37" t="s">
        <v>60</v>
      </c>
      <c r="Q31" s="190"/>
      <c r="R31" s="37" t="s">
        <v>53</v>
      </c>
      <c r="S31" s="41" t="s">
        <v>1055</v>
      </c>
      <c r="T31" s="9" t="s">
        <v>1105</v>
      </c>
    </row>
    <row r="32" spans="1:20" ht="45" hidden="1" customHeight="1" x14ac:dyDescent="0.25">
      <c r="A32" s="20">
        <v>25</v>
      </c>
      <c r="B32" s="8" t="s">
        <v>101</v>
      </c>
      <c r="C32" s="8" t="s">
        <v>474</v>
      </c>
      <c r="D32" s="8" t="s">
        <v>641</v>
      </c>
      <c r="E32" s="8">
        <v>140</v>
      </c>
      <c r="F32" s="8"/>
      <c r="G32" s="8"/>
      <c r="H32" s="8" t="s">
        <v>62</v>
      </c>
      <c r="I32" s="72" t="s">
        <v>791</v>
      </c>
      <c r="J32" s="75"/>
      <c r="K32" s="7" t="s">
        <v>62</v>
      </c>
      <c r="L32" s="191"/>
      <c r="M32" s="165">
        <v>43605</v>
      </c>
      <c r="N32" s="14" t="s">
        <v>58</v>
      </c>
      <c r="O32" s="104"/>
      <c r="P32" s="37" t="s">
        <v>60</v>
      </c>
      <c r="Q32" s="190"/>
      <c r="R32" s="37" t="s">
        <v>53</v>
      </c>
      <c r="S32" s="41"/>
      <c r="T32" s="14" t="s">
        <v>1106</v>
      </c>
    </row>
    <row r="33" spans="1:20" ht="45" hidden="1" customHeight="1" x14ac:dyDescent="0.25">
      <c r="A33" s="20">
        <v>26</v>
      </c>
      <c r="B33" s="8" t="s">
        <v>107</v>
      </c>
      <c r="C33" s="8" t="s">
        <v>475</v>
      </c>
      <c r="D33" s="79" t="s">
        <v>642</v>
      </c>
      <c r="E33" s="153">
        <v>1150</v>
      </c>
      <c r="F33" s="153" t="s">
        <v>62</v>
      </c>
      <c r="G33" s="153"/>
      <c r="H33" s="153"/>
      <c r="I33" s="80">
        <v>28000</v>
      </c>
      <c r="J33" s="104"/>
      <c r="K33" s="7" t="s">
        <v>62</v>
      </c>
      <c r="L33" s="7"/>
      <c r="M33" s="165">
        <v>43356</v>
      </c>
      <c r="N33" s="14" t="s">
        <v>58</v>
      </c>
      <c r="O33" s="104"/>
      <c r="P33" s="37" t="s">
        <v>50</v>
      </c>
      <c r="Q33" s="191" t="s">
        <v>1007</v>
      </c>
      <c r="R33" s="37" t="s">
        <v>53</v>
      </c>
      <c r="S33" s="230" t="s">
        <v>1049</v>
      </c>
      <c r="T33" s="154" t="s">
        <v>1868</v>
      </c>
    </row>
    <row r="34" spans="1:20" ht="30" hidden="1" customHeight="1" x14ac:dyDescent="0.25">
      <c r="A34" s="20">
        <v>27</v>
      </c>
      <c r="B34" s="8" t="s">
        <v>107</v>
      </c>
      <c r="C34" s="8" t="s">
        <v>476</v>
      </c>
      <c r="D34" s="79" t="s">
        <v>643</v>
      </c>
      <c r="E34" s="153">
        <v>437</v>
      </c>
      <c r="F34" s="153"/>
      <c r="G34" s="153" t="s">
        <v>62</v>
      </c>
      <c r="H34" s="153"/>
      <c r="I34" s="80">
        <v>28000</v>
      </c>
      <c r="J34" s="104"/>
      <c r="K34" s="7" t="s">
        <v>62</v>
      </c>
      <c r="L34" s="7"/>
      <c r="M34" s="165">
        <v>43364</v>
      </c>
      <c r="N34" s="14" t="s">
        <v>58</v>
      </c>
      <c r="O34" s="104"/>
      <c r="P34" s="37" t="s">
        <v>60</v>
      </c>
      <c r="Q34" s="48"/>
      <c r="R34" s="37" t="s">
        <v>53</v>
      </c>
      <c r="S34" s="37"/>
      <c r="T34" s="154" t="s">
        <v>1107</v>
      </c>
    </row>
    <row r="35" spans="1:20" ht="45" hidden="1" customHeight="1" x14ac:dyDescent="0.25">
      <c r="A35" s="20">
        <v>28</v>
      </c>
      <c r="B35" s="8" t="s">
        <v>107</v>
      </c>
      <c r="C35" s="8" t="s">
        <v>477</v>
      </c>
      <c r="D35" s="79" t="s">
        <v>644</v>
      </c>
      <c r="E35" s="153">
        <v>800</v>
      </c>
      <c r="F35" s="153" t="s">
        <v>62</v>
      </c>
      <c r="G35" s="153"/>
      <c r="H35" s="153"/>
      <c r="I35" s="80">
        <v>28000</v>
      </c>
      <c r="J35" s="104" t="s">
        <v>823</v>
      </c>
      <c r="K35" s="7" t="s">
        <v>62</v>
      </c>
      <c r="L35" s="7"/>
      <c r="M35" s="165">
        <v>43356</v>
      </c>
      <c r="N35" s="14" t="s">
        <v>58</v>
      </c>
      <c r="O35" s="104"/>
      <c r="P35" s="37" t="s">
        <v>50</v>
      </c>
      <c r="Q35" s="191" t="s">
        <v>1008</v>
      </c>
      <c r="R35" s="37" t="s">
        <v>53</v>
      </c>
      <c r="S35" s="37" t="s">
        <v>1049</v>
      </c>
      <c r="T35" s="154" t="s">
        <v>1822</v>
      </c>
    </row>
    <row r="36" spans="1:20" ht="30" hidden="1" customHeight="1" x14ac:dyDescent="0.25">
      <c r="A36" s="20">
        <v>29</v>
      </c>
      <c r="B36" s="8" t="s">
        <v>107</v>
      </c>
      <c r="C36" s="8" t="s">
        <v>478</v>
      </c>
      <c r="D36" s="79" t="s">
        <v>645</v>
      </c>
      <c r="E36" s="153">
        <v>1204</v>
      </c>
      <c r="F36" s="153" t="s">
        <v>78</v>
      </c>
      <c r="G36" s="153"/>
      <c r="H36" s="153"/>
      <c r="I36" s="80">
        <v>28000</v>
      </c>
      <c r="J36" s="75" t="s">
        <v>824</v>
      </c>
      <c r="K36" s="154" t="s">
        <v>62</v>
      </c>
      <c r="L36" s="7"/>
      <c r="M36" s="165">
        <v>42986</v>
      </c>
      <c r="N36" s="14" t="s">
        <v>58</v>
      </c>
      <c r="O36" s="104"/>
      <c r="P36" s="8" t="s">
        <v>59</v>
      </c>
      <c r="Q36" s="7"/>
      <c r="R36" s="8"/>
      <c r="S36" s="8"/>
      <c r="T36" s="217"/>
    </row>
    <row r="37" spans="1:20" ht="66.75" hidden="1" customHeight="1" x14ac:dyDescent="0.25">
      <c r="A37" s="20">
        <v>30</v>
      </c>
      <c r="B37" s="8" t="s">
        <v>107</v>
      </c>
      <c r="C37" s="8" t="s">
        <v>479</v>
      </c>
      <c r="D37" s="79" t="s">
        <v>646</v>
      </c>
      <c r="E37" s="142">
        <v>1250</v>
      </c>
      <c r="F37" s="153" t="s">
        <v>62</v>
      </c>
      <c r="G37" s="153"/>
      <c r="H37" s="153"/>
      <c r="I37" s="80">
        <v>30000</v>
      </c>
      <c r="J37" s="75" t="s">
        <v>825</v>
      </c>
      <c r="K37" s="154" t="s">
        <v>62</v>
      </c>
      <c r="L37" s="7"/>
      <c r="M37" s="165">
        <v>42986</v>
      </c>
      <c r="N37" s="14" t="s">
        <v>58</v>
      </c>
      <c r="O37" s="104"/>
      <c r="P37" s="8" t="s">
        <v>61</v>
      </c>
      <c r="Q37" s="7"/>
      <c r="R37" s="37" t="s">
        <v>53</v>
      </c>
      <c r="S37" s="8" t="s">
        <v>1056</v>
      </c>
      <c r="T37" s="217" t="s">
        <v>1108</v>
      </c>
    </row>
    <row r="38" spans="1:20" ht="48.75" hidden="1" customHeight="1" x14ac:dyDescent="0.25">
      <c r="A38" s="20">
        <v>31</v>
      </c>
      <c r="B38" s="8" t="s">
        <v>107</v>
      </c>
      <c r="C38" s="8" t="s">
        <v>480</v>
      </c>
      <c r="D38" s="79" t="s">
        <v>647</v>
      </c>
      <c r="E38" s="153">
        <v>855</v>
      </c>
      <c r="F38" s="153" t="s">
        <v>62</v>
      </c>
      <c r="G38" s="153"/>
      <c r="H38" s="153"/>
      <c r="I38" s="80">
        <v>30000</v>
      </c>
      <c r="J38" s="75" t="s">
        <v>826</v>
      </c>
      <c r="K38" s="154" t="s">
        <v>62</v>
      </c>
      <c r="L38" s="7" t="s">
        <v>62</v>
      </c>
      <c r="M38" s="165">
        <v>43556</v>
      </c>
      <c r="N38" s="14" t="s">
        <v>58</v>
      </c>
      <c r="O38" s="104"/>
      <c r="P38" s="37" t="s">
        <v>59</v>
      </c>
      <c r="Q38" s="7"/>
      <c r="R38" s="37" t="s">
        <v>53</v>
      </c>
      <c r="S38" s="8"/>
      <c r="T38" s="217" t="s">
        <v>1109</v>
      </c>
    </row>
    <row r="39" spans="1:20" ht="60" hidden="1" customHeight="1" x14ac:dyDescent="0.25">
      <c r="A39" s="20">
        <v>32</v>
      </c>
      <c r="B39" s="8" t="s">
        <v>107</v>
      </c>
      <c r="C39" s="8" t="s">
        <v>481</v>
      </c>
      <c r="D39" s="79" t="s">
        <v>648</v>
      </c>
      <c r="E39" s="153">
        <v>1194</v>
      </c>
      <c r="F39" s="153" t="s">
        <v>78</v>
      </c>
      <c r="G39" s="153"/>
      <c r="H39" s="153"/>
      <c r="I39" s="80">
        <v>28000</v>
      </c>
      <c r="J39" s="67" t="s">
        <v>827</v>
      </c>
      <c r="K39" s="154" t="s">
        <v>62</v>
      </c>
      <c r="L39" s="217"/>
      <c r="M39" s="165">
        <v>42996</v>
      </c>
      <c r="N39" s="14" t="s">
        <v>57</v>
      </c>
      <c r="O39" s="104"/>
      <c r="P39" s="14" t="s">
        <v>60</v>
      </c>
      <c r="Q39" s="9"/>
      <c r="R39" s="14" t="s">
        <v>53</v>
      </c>
      <c r="S39" s="14"/>
      <c r="T39" s="217"/>
    </row>
    <row r="40" spans="1:20" ht="45" hidden="1" customHeight="1" x14ac:dyDescent="0.25">
      <c r="A40" s="20">
        <v>33</v>
      </c>
      <c r="B40" s="8" t="s">
        <v>107</v>
      </c>
      <c r="C40" s="8" t="s">
        <v>482</v>
      </c>
      <c r="D40" s="79" t="s">
        <v>649</v>
      </c>
      <c r="E40" s="142">
        <v>558</v>
      </c>
      <c r="F40" s="153" t="s">
        <v>62</v>
      </c>
      <c r="G40" s="153"/>
      <c r="H40" s="153"/>
      <c r="I40" s="156">
        <v>30000</v>
      </c>
      <c r="J40" s="67" t="s">
        <v>828</v>
      </c>
      <c r="K40" s="9" t="s">
        <v>62</v>
      </c>
      <c r="L40" s="217"/>
      <c r="M40" s="165">
        <v>42997</v>
      </c>
      <c r="N40" s="14" t="s">
        <v>58</v>
      </c>
      <c r="O40" s="104"/>
      <c r="P40" s="14" t="s">
        <v>61</v>
      </c>
      <c r="Q40" s="9"/>
      <c r="R40" s="37" t="s">
        <v>53</v>
      </c>
      <c r="S40" s="14"/>
      <c r="T40" s="217"/>
    </row>
    <row r="41" spans="1:20" ht="30" hidden="1" customHeight="1" x14ac:dyDescent="0.25">
      <c r="A41" s="20">
        <v>34</v>
      </c>
      <c r="B41" s="8" t="s">
        <v>107</v>
      </c>
      <c r="C41" s="8" t="s">
        <v>180</v>
      </c>
      <c r="D41" s="79" t="s">
        <v>650</v>
      </c>
      <c r="E41" s="153">
        <v>718</v>
      </c>
      <c r="F41" s="153" t="s">
        <v>62</v>
      </c>
      <c r="G41" s="153"/>
      <c r="H41" s="153"/>
      <c r="I41" s="80">
        <v>28000</v>
      </c>
      <c r="J41" s="67" t="s">
        <v>829</v>
      </c>
      <c r="K41" s="9" t="s">
        <v>62</v>
      </c>
      <c r="L41" s="217"/>
      <c r="M41" s="165">
        <v>42997</v>
      </c>
      <c r="N41" s="14" t="s">
        <v>58</v>
      </c>
      <c r="O41" s="104"/>
      <c r="P41" s="14" t="s">
        <v>59</v>
      </c>
      <c r="Q41" s="9"/>
      <c r="R41" s="14" t="s">
        <v>53</v>
      </c>
      <c r="S41" s="14"/>
      <c r="T41" s="217" t="s">
        <v>1110</v>
      </c>
    </row>
    <row r="42" spans="1:20" ht="30" hidden="1" customHeight="1" x14ac:dyDescent="0.25">
      <c r="A42" s="20">
        <v>35</v>
      </c>
      <c r="B42" s="8" t="s">
        <v>107</v>
      </c>
      <c r="C42" s="8" t="s">
        <v>483</v>
      </c>
      <c r="D42" s="79" t="s">
        <v>651</v>
      </c>
      <c r="E42" s="153">
        <v>1029</v>
      </c>
      <c r="F42" s="153" t="s">
        <v>62</v>
      </c>
      <c r="G42" s="153"/>
      <c r="H42" s="153"/>
      <c r="I42" s="80">
        <v>28000</v>
      </c>
      <c r="J42" s="67" t="s">
        <v>830</v>
      </c>
      <c r="K42" s="9" t="s">
        <v>62</v>
      </c>
      <c r="L42" s="217"/>
      <c r="M42" s="165">
        <v>42998</v>
      </c>
      <c r="N42" s="14" t="s">
        <v>58</v>
      </c>
      <c r="O42" s="104"/>
      <c r="P42" s="37" t="s">
        <v>60</v>
      </c>
      <c r="Q42" s="9"/>
      <c r="R42" s="14"/>
      <c r="S42" s="14"/>
      <c r="T42" s="217" t="s">
        <v>1111</v>
      </c>
    </row>
    <row r="43" spans="1:20" ht="30" hidden="1" customHeight="1" x14ac:dyDescent="0.25">
      <c r="A43" s="20">
        <v>36</v>
      </c>
      <c r="B43" s="8" t="s">
        <v>107</v>
      </c>
      <c r="C43" s="8" t="s">
        <v>484</v>
      </c>
      <c r="D43" s="79" t="s">
        <v>652</v>
      </c>
      <c r="E43" s="153">
        <v>845</v>
      </c>
      <c r="F43" s="153" t="s">
        <v>62</v>
      </c>
      <c r="G43" s="153"/>
      <c r="H43" s="153"/>
      <c r="I43" s="80">
        <v>28000</v>
      </c>
      <c r="J43" s="67" t="s">
        <v>831</v>
      </c>
      <c r="K43" s="217" t="s">
        <v>62</v>
      </c>
      <c r="L43" s="217"/>
      <c r="M43" s="165">
        <v>43040</v>
      </c>
      <c r="N43" s="14" t="s">
        <v>58</v>
      </c>
      <c r="O43" s="104"/>
      <c r="P43" s="14" t="s">
        <v>59</v>
      </c>
      <c r="Q43" s="217"/>
      <c r="R43" s="14" t="s">
        <v>53</v>
      </c>
      <c r="S43" s="14"/>
      <c r="T43" s="217"/>
    </row>
    <row r="44" spans="1:20" ht="90" hidden="1" customHeight="1" x14ac:dyDescent="0.25">
      <c r="A44" s="20">
        <v>37</v>
      </c>
      <c r="B44" s="8" t="s">
        <v>107</v>
      </c>
      <c r="C44" s="8" t="s">
        <v>485</v>
      </c>
      <c r="D44" s="79" t="s">
        <v>653</v>
      </c>
      <c r="E44" s="153">
        <v>795</v>
      </c>
      <c r="F44" s="153" t="s">
        <v>62</v>
      </c>
      <c r="G44" s="153"/>
      <c r="H44" s="153"/>
      <c r="I44" s="80">
        <v>28000</v>
      </c>
      <c r="J44" s="75" t="s">
        <v>832</v>
      </c>
      <c r="K44" s="217" t="s">
        <v>62</v>
      </c>
      <c r="L44" s="217"/>
      <c r="M44" s="165">
        <v>42999</v>
      </c>
      <c r="N44" s="14" t="s">
        <v>58</v>
      </c>
      <c r="O44" s="104"/>
      <c r="P44" s="14" t="s">
        <v>59</v>
      </c>
      <c r="Q44" s="217"/>
      <c r="R44" s="14" t="s">
        <v>53</v>
      </c>
      <c r="S44" s="14"/>
      <c r="T44" s="217"/>
    </row>
    <row r="45" spans="1:20" ht="30" hidden="1" customHeight="1" x14ac:dyDescent="0.2">
      <c r="A45" s="20">
        <v>38</v>
      </c>
      <c r="B45" s="8" t="s">
        <v>107</v>
      </c>
      <c r="C45" s="8" t="s">
        <v>486</v>
      </c>
      <c r="D45" s="8" t="s">
        <v>654</v>
      </c>
      <c r="E45" s="153">
        <v>270</v>
      </c>
      <c r="F45" s="153" t="s">
        <v>62</v>
      </c>
      <c r="G45" s="153"/>
      <c r="H45" s="153"/>
      <c r="I45" s="80">
        <v>38000</v>
      </c>
      <c r="J45" s="75" t="s">
        <v>833</v>
      </c>
      <c r="K45" s="217" t="s">
        <v>62</v>
      </c>
      <c r="L45" s="217"/>
      <c r="M45" s="165">
        <v>43571</v>
      </c>
      <c r="N45" s="40" t="s">
        <v>58</v>
      </c>
      <c r="O45" s="124" t="s">
        <v>942</v>
      </c>
      <c r="P45" s="40" t="s">
        <v>59</v>
      </c>
      <c r="Q45" s="217" t="s">
        <v>1009</v>
      </c>
      <c r="R45" s="40" t="s">
        <v>53</v>
      </c>
      <c r="S45" s="40" t="s">
        <v>1049</v>
      </c>
      <c r="T45" s="9" t="s">
        <v>438</v>
      </c>
    </row>
    <row r="46" spans="1:20" ht="54" hidden="1" customHeight="1" x14ac:dyDescent="0.25">
      <c r="A46" s="20">
        <v>39</v>
      </c>
      <c r="B46" s="8" t="s">
        <v>107</v>
      </c>
      <c r="C46" s="8" t="s">
        <v>487</v>
      </c>
      <c r="D46" s="8" t="s">
        <v>655</v>
      </c>
      <c r="E46" s="153">
        <v>280</v>
      </c>
      <c r="F46" s="153" t="s">
        <v>62</v>
      </c>
      <c r="G46" s="153"/>
      <c r="H46" s="153"/>
      <c r="I46" s="80">
        <v>32000</v>
      </c>
      <c r="J46" s="104"/>
      <c r="K46" s="217" t="s">
        <v>62</v>
      </c>
      <c r="L46" s="217"/>
      <c r="M46" s="172">
        <v>43530</v>
      </c>
      <c r="N46" s="14" t="s">
        <v>50</v>
      </c>
      <c r="O46" s="104" t="s">
        <v>943</v>
      </c>
      <c r="P46" s="14" t="s">
        <v>50</v>
      </c>
      <c r="Q46" s="217" t="s">
        <v>943</v>
      </c>
      <c r="R46" s="14" t="s">
        <v>54</v>
      </c>
      <c r="S46" s="14" t="s">
        <v>1057</v>
      </c>
      <c r="T46" s="65" t="s">
        <v>1869</v>
      </c>
    </row>
    <row r="47" spans="1:20" ht="60" hidden="1" customHeight="1" x14ac:dyDescent="0.25">
      <c r="A47" s="20">
        <v>40</v>
      </c>
      <c r="B47" s="8" t="s">
        <v>96</v>
      </c>
      <c r="C47" s="8" t="s">
        <v>488</v>
      </c>
      <c r="D47" s="79" t="s">
        <v>656</v>
      </c>
      <c r="E47" s="153">
        <v>1025</v>
      </c>
      <c r="F47" s="153"/>
      <c r="G47" s="153" t="s">
        <v>62</v>
      </c>
      <c r="H47" s="153"/>
      <c r="I47" s="80">
        <v>23500</v>
      </c>
      <c r="J47" s="75" t="s">
        <v>834</v>
      </c>
      <c r="K47" s="217" t="s">
        <v>62</v>
      </c>
      <c r="L47" s="217"/>
      <c r="M47" s="165">
        <v>43377</v>
      </c>
      <c r="N47" s="14" t="s">
        <v>58</v>
      </c>
      <c r="O47" s="134"/>
      <c r="P47" s="37" t="s">
        <v>61</v>
      </c>
      <c r="Q47" s="8" t="s">
        <v>1010</v>
      </c>
      <c r="R47" s="14" t="s">
        <v>53</v>
      </c>
      <c r="S47" s="14" t="s">
        <v>1049</v>
      </c>
      <c r="T47" s="154" t="s">
        <v>1098</v>
      </c>
    </row>
    <row r="48" spans="1:20" ht="31.5" hidden="1" customHeight="1" x14ac:dyDescent="0.25">
      <c r="A48" s="20">
        <v>41</v>
      </c>
      <c r="B48" s="8" t="s">
        <v>96</v>
      </c>
      <c r="C48" s="8" t="s">
        <v>489</v>
      </c>
      <c r="D48" s="79" t="s">
        <v>657</v>
      </c>
      <c r="E48" s="153">
        <v>130</v>
      </c>
      <c r="F48" s="153"/>
      <c r="G48" s="153" t="s">
        <v>62</v>
      </c>
      <c r="H48" s="153"/>
      <c r="I48" s="80">
        <v>28000</v>
      </c>
      <c r="J48" s="75" t="s">
        <v>835</v>
      </c>
      <c r="K48" s="217" t="s">
        <v>62</v>
      </c>
      <c r="L48" s="217"/>
      <c r="M48" s="165">
        <v>43378</v>
      </c>
      <c r="N48" s="14" t="s">
        <v>58</v>
      </c>
      <c r="O48" s="75" t="s">
        <v>944</v>
      </c>
      <c r="P48" s="14" t="s">
        <v>50</v>
      </c>
      <c r="Q48" s="14" t="s">
        <v>1007</v>
      </c>
      <c r="R48" s="14" t="s">
        <v>53</v>
      </c>
      <c r="S48" s="14" t="s">
        <v>1049</v>
      </c>
      <c r="T48" s="65" t="s">
        <v>1098</v>
      </c>
    </row>
    <row r="49" spans="1:20" ht="45" hidden="1" customHeight="1" x14ac:dyDescent="0.25">
      <c r="A49" s="20">
        <v>42</v>
      </c>
      <c r="B49" s="8" t="s">
        <v>96</v>
      </c>
      <c r="C49" s="8" t="s">
        <v>490</v>
      </c>
      <c r="D49" s="79" t="s">
        <v>658</v>
      </c>
      <c r="E49" s="153">
        <v>556</v>
      </c>
      <c r="F49" s="153"/>
      <c r="G49" s="153" t="s">
        <v>62</v>
      </c>
      <c r="H49" s="153"/>
      <c r="I49" s="80">
        <v>30000</v>
      </c>
      <c r="J49" s="75" t="s">
        <v>836</v>
      </c>
      <c r="K49" s="217" t="s">
        <v>62</v>
      </c>
      <c r="L49" s="217"/>
      <c r="M49" s="172">
        <v>43529</v>
      </c>
      <c r="N49" s="14" t="s">
        <v>50</v>
      </c>
      <c r="O49" s="134" t="s">
        <v>945</v>
      </c>
      <c r="P49" s="37" t="s">
        <v>50</v>
      </c>
      <c r="Q49" s="8" t="s">
        <v>1011</v>
      </c>
      <c r="R49" s="14" t="s">
        <v>54</v>
      </c>
      <c r="S49" s="8" t="s">
        <v>1058</v>
      </c>
      <c r="T49" s="65" t="s">
        <v>1098</v>
      </c>
    </row>
    <row r="50" spans="1:20" ht="66.75" hidden="1" customHeight="1" x14ac:dyDescent="0.25">
      <c r="A50" s="20">
        <v>43</v>
      </c>
      <c r="B50" s="8" t="s">
        <v>96</v>
      </c>
      <c r="C50" s="8" t="s">
        <v>491</v>
      </c>
      <c r="D50" s="79" t="s">
        <v>659</v>
      </c>
      <c r="E50" s="153">
        <v>122</v>
      </c>
      <c r="F50" s="153"/>
      <c r="G50" s="153" t="s">
        <v>62</v>
      </c>
      <c r="H50" s="153"/>
      <c r="I50" s="87">
        <v>30</v>
      </c>
      <c r="J50" s="75" t="s">
        <v>837</v>
      </c>
      <c r="K50" s="217" t="s">
        <v>62</v>
      </c>
      <c r="L50" s="217"/>
      <c r="M50" s="172">
        <v>43544</v>
      </c>
      <c r="N50" s="14" t="s">
        <v>57</v>
      </c>
      <c r="O50" s="104" t="s">
        <v>946</v>
      </c>
      <c r="P50" s="14" t="s">
        <v>60</v>
      </c>
      <c r="Q50" s="14" t="s">
        <v>1012</v>
      </c>
      <c r="R50" s="14" t="s">
        <v>53</v>
      </c>
      <c r="S50" s="14" t="s">
        <v>1059</v>
      </c>
      <c r="T50" s="231" t="s">
        <v>1112</v>
      </c>
    </row>
    <row r="51" spans="1:20" ht="30" hidden="1" customHeight="1" x14ac:dyDescent="0.25">
      <c r="A51" s="20">
        <v>44</v>
      </c>
      <c r="B51" s="8" t="s">
        <v>96</v>
      </c>
      <c r="C51" s="8" t="s">
        <v>492</v>
      </c>
      <c r="D51" s="79" t="s">
        <v>660</v>
      </c>
      <c r="E51" s="153">
        <v>236</v>
      </c>
      <c r="F51" s="153"/>
      <c r="G51" s="153" t="s">
        <v>62</v>
      </c>
      <c r="H51" s="153"/>
      <c r="I51" s="80">
        <v>30000</v>
      </c>
      <c r="J51" s="75" t="s">
        <v>838</v>
      </c>
      <c r="K51" s="217" t="s">
        <v>62</v>
      </c>
      <c r="L51" s="217"/>
      <c r="M51" s="172">
        <v>43537</v>
      </c>
      <c r="N51" s="14" t="s">
        <v>56</v>
      </c>
      <c r="O51" s="104" t="s">
        <v>947</v>
      </c>
      <c r="P51" s="37" t="s">
        <v>60</v>
      </c>
      <c r="Q51" s="14"/>
      <c r="R51" s="14" t="s">
        <v>53</v>
      </c>
      <c r="S51" s="65" t="s">
        <v>1060</v>
      </c>
      <c r="T51" s="65" t="s">
        <v>1113</v>
      </c>
    </row>
    <row r="52" spans="1:20" ht="63" hidden="1" customHeight="1" x14ac:dyDescent="0.25">
      <c r="A52" s="20">
        <v>45</v>
      </c>
      <c r="B52" s="8" t="s">
        <v>96</v>
      </c>
      <c r="C52" s="8" t="s">
        <v>493</v>
      </c>
      <c r="D52" s="79" t="s">
        <v>661</v>
      </c>
      <c r="E52" s="153">
        <v>124</v>
      </c>
      <c r="F52" s="153"/>
      <c r="G52" s="153" t="s">
        <v>62</v>
      </c>
      <c r="H52" s="153"/>
      <c r="I52" s="87">
        <v>30</v>
      </c>
      <c r="J52" s="75" t="s">
        <v>839</v>
      </c>
      <c r="K52" s="154" t="s">
        <v>62</v>
      </c>
      <c r="L52" s="217"/>
      <c r="M52" s="165">
        <v>42872</v>
      </c>
      <c r="N52" s="14" t="s">
        <v>50</v>
      </c>
      <c r="O52" s="104" t="s">
        <v>948</v>
      </c>
      <c r="P52" s="37" t="s">
        <v>60</v>
      </c>
      <c r="Q52" s="8"/>
      <c r="R52" s="14" t="s">
        <v>53</v>
      </c>
      <c r="S52" s="37"/>
      <c r="T52" s="217"/>
    </row>
    <row r="53" spans="1:20" ht="97.5" hidden="1" customHeight="1" x14ac:dyDescent="0.25">
      <c r="A53" s="20">
        <v>46</v>
      </c>
      <c r="B53" s="8" t="s">
        <v>96</v>
      </c>
      <c r="C53" s="8" t="s">
        <v>494</v>
      </c>
      <c r="D53" s="79" t="s">
        <v>662</v>
      </c>
      <c r="E53" s="153">
        <v>0</v>
      </c>
      <c r="F53" s="153"/>
      <c r="G53" s="153"/>
      <c r="H53" s="153" t="s">
        <v>62</v>
      </c>
      <c r="I53" s="87">
        <v>30</v>
      </c>
      <c r="J53" s="75"/>
      <c r="K53" s="154" t="s">
        <v>62</v>
      </c>
      <c r="L53" s="217"/>
      <c r="M53" s="165">
        <v>43390</v>
      </c>
      <c r="N53" s="14" t="s">
        <v>50</v>
      </c>
      <c r="O53" s="134" t="s">
        <v>949</v>
      </c>
      <c r="P53" s="37" t="s">
        <v>63</v>
      </c>
      <c r="Q53" s="145" t="s">
        <v>1013</v>
      </c>
      <c r="R53" s="14" t="s">
        <v>55</v>
      </c>
      <c r="S53" s="14" t="s">
        <v>1061</v>
      </c>
      <c r="T53" s="154" t="s">
        <v>1098</v>
      </c>
    </row>
    <row r="54" spans="1:20" ht="30.75" hidden="1" customHeight="1" x14ac:dyDescent="0.25">
      <c r="A54" s="20">
        <v>47</v>
      </c>
      <c r="B54" s="8" t="s">
        <v>96</v>
      </c>
      <c r="C54" s="8" t="s">
        <v>495</v>
      </c>
      <c r="D54" s="7" t="s">
        <v>663</v>
      </c>
      <c r="E54" s="153">
        <v>52</v>
      </c>
      <c r="F54" s="153"/>
      <c r="G54" s="153"/>
      <c r="H54" s="153" t="s">
        <v>62</v>
      </c>
      <c r="I54" s="87">
        <v>30</v>
      </c>
      <c r="J54" s="67"/>
      <c r="K54" s="154" t="s">
        <v>62</v>
      </c>
      <c r="L54" s="217"/>
      <c r="M54" s="165">
        <v>43566</v>
      </c>
      <c r="N54" s="14" t="s">
        <v>58</v>
      </c>
      <c r="O54" s="134"/>
      <c r="P54" s="37" t="s">
        <v>60</v>
      </c>
      <c r="Q54" s="8"/>
      <c r="R54" s="14" t="s">
        <v>53</v>
      </c>
      <c r="S54" s="37"/>
      <c r="T54" s="232" t="s">
        <v>1114</v>
      </c>
    </row>
    <row r="55" spans="1:20" ht="120" hidden="1" customHeight="1" x14ac:dyDescent="0.25">
      <c r="A55" s="20">
        <v>48</v>
      </c>
      <c r="B55" s="8" t="s">
        <v>96</v>
      </c>
      <c r="C55" s="8" t="s">
        <v>496</v>
      </c>
      <c r="D55" s="8" t="s">
        <v>664</v>
      </c>
      <c r="E55" s="153">
        <v>300</v>
      </c>
      <c r="F55" s="153"/>
      <c r="G55" s="153"/>
      <c r="H55" s="153" t="s">
        <v>62</v>
      </c>
      <c r="I55" s="87">
        <v>30</v>
      </c>
      <c r="J55" s="75"/>
      <c r="K55" s="65" t="s">
        <v>62</v>
      </c>
      <c r="L55" s="14"/>
      <c r="M55" s="165">
        <v>43612</v>
      </c>
      <c r="N55" s="14" t="s">
        <v>50</v>
      </c>
      <c r="O55" s="134" t="s">
        <v>1823</v>
      </c>
      <c r="P55" s="14" t="s">
        <v>50</v>
      </c>
      <c r="Q55" s="8" t="s">
        <v>1014</v>
      </c>
      <c r="R55" s="14" t="s">
        <v>54</v>
      </c>
      <c r="S55" s="8" t="s">
        <v>1062</v>
      </c>
      <c r="T55" s="14" t="s">
        <v>1870</v>
      </c>
    </row>
    <row r="56" spans="1:20" ht="87.75" hidden="1" customHeight="1" x14ac:dyDescent="0.25">
      <c r="A56" s="20">
        <v>49</v>
      </c>
      <c r="B56" s="8" t="s">
        <v>96</v>
      </c>
      <c r="C56" s="8" t="s">
        <v>497</v>
      </c>
      <c r="D56" s="8" t="s">
        <v>665</v>
      </c>
      <c r="E56" s="153">
        <v>640</v>
      </c>
      <c r="F56" s="153"/>
      <c r="G56" s="153"/>
      <c r="H56" s="153" t="s">
        <v>62</v>
      </c>
      <c r="I56" s="87">
        <v>30</v>
      </c>
      <c r="J56" s="67"/>
      <c r="K56" s="154" t="s">
        <v>62</v>
      </c>
      <c r="L56" s="217"/>
      <c r="M56" s="165">
        <v>43405</v>
      </c>
      <c r="N56" s="14" t="s">
        <v>63</v>
      </c>
      <c r="O56" s="134" t="s">
        <v>950</v>
      </c>
      <c r="P56" s="14" t="s">
        <v>50</v>
      </c>
      <c r="Q56" s="8" t="s">
        <v>1008</v>
      </c>
      <c r="R56" s="14" t="s">
        <v>54</v>
      </c>
      <c r="S56" s="8" t="s">
        <v>1063</v>
      </c>
      <c r="T56" s="154" t="s">
        <v>1098</v>
      </c>
    </row>
    <row r="57" spans="1:20" ht="72.75" hidden="1" customHeight="1" x14ac:dyDescent="0.25">
      <c r="A57" s="20">
        <v>50</v>
      </c>
      <c r="B57" s="8" t="s">
        <v>96</v>
      </c>
      <c r="C57" s="8" t="s">
        <v>498</v>
      </c>
      <c r="D57" s="8" t="s">
        <v>666</v>
      </c>
      <c r="E57" s="153">
        <v>74</v>
      </c>
      <c r="F57" s="153"/>
      <c r="G57" s="153"/>
      <c r="H57" s="153" t="s">
        <v>62</v>
      </c>
      <c r="I57" s="87">
        <v>30</v>
      </c>
      <c r="J57" s="67"/>
      <c r="K57" s="154" t="s">
        <v>78</v>
      </c>
      <c r="L57" s="217"/>
      <c r="M57" s="233">
        <v>43431</v>
      </c>
      <c r="N57" s="14" t="s">
        <v>50</v>
      </c>
      <c r="O57" s="134"/>
      <c r="P57" s="37" t="s">
        <v>50</v>
      </c>
      <c r="Q57" s="8"/>
      <c r="R57" s="14" t="s">
        <v>54</v>
      </c>
      <c r="S57" s="8"/>
      <c r="T57" s="154" t="s">
        <v>1098</v>
      </c>
    </row>
    <row r="58" spans="1:20" ht="87.75" hidden="1" customHeight="1" x14ac:dyDescent="0.25">
      <c r="A58" s="20">
        <v>51</v>
      </c>
      <c r="B58" s="8" t="s">
        <v>96</v>
      </c>
      <c r="C58" s="8" t="s">
        <v>499</v>
      </c>
      <c r="D58" s="8" t="s">
        <v>667</v>
      </c>
      <c r="E58" s="153">
        <v>190</v>
      </c>
      <c r="F58" s="153"/>
      <c r="G58" s="153" t="s">
        <v>62</v>
      </c>
      <c r="H58" s="153"/>
      <c r="I58" s="87">
        <v>30</v>
      </c>
      <c r="J58" s="67"/>
      <c r="K58" s="154" t="s">
        <v>62</v>
      </c>
      <c r="L58" s="217"/>
      <c r="M58" s="165">
        <v>43405</v>
      </c>
      <c r="N58" s="14" t="s">
        <v>63</v>
      </c>
      <c r="O58" s="134" t="s">
        <v>951</v>
      </c>
      <c r="P58" s="37" t="s">
        <v>50</v>
      </c>
      <c r="Q58" s="8" t="s">
        <v>1008</v>
      </c>
      <c r="R58" s="14" t="s">
        <v>54</v>
      </c>
      <c r="S58" s="37"/>
      <c r="T58" s="145" t="s">
        <v>1871</v>
      </c>
    </row>
    <row r="59" spans="1:20" ht="38.25" hidden="1" customHeight="1" x14ac:dyDescent="0.25">
      <c r="A59" s="20">
        <v>52</v>
      </c>
      <c r="B59" s="8" t="s">
        <v>98</v>
      </c>
      <c r="C59" s="8" t="s">
        <v>500</v>
      </c>
      <c r="D59" s="91" t="s">
        <v>668</v>
      </c>
      <c r="E59" s="157">
        <v>484</v>
      </c>
      <c r="F59" s="158"/>
      <c r="G59" s="158" t="s">
        <v>62</v>
      </c>
      <c r="H59" s="158"/>
      <c r="I59" s="159">
        <v>28</v>
      </c>
      <c r="J59" s="67"/>
      <c r="K59" s="154" t="s">
        <v>62</v>
      </c>
      <c r="L59" s="217"/>
      <c r="M59" s="172">
        <v>43432</v>
      </c>
      <c r="N59" s="14" t="s">
        <v>57</v>
      </c>
      <c r="O59" s="104"/>
      <c r="P59" s="37" t="s">
        <v>60</v>
      </c>
      <c r="Q59" s="7"/>
      <c r="R59" s="37" t="s">
        <v>54</v>
      </c>
      <c r="S59" s="8" t="s">
        <v>1049</v>
      </c>
      <c r="T59" s="65" t="s">
        <v>1098</v>
      </c>
    </row>
    <row r="60" spans="1:20" ht="97.5" hidden="1" customHeight="1" x14ac:dyDescent="0.25">
      <c r="A60" s="20">
        <v>53</v>
      </c>
      <c r="B60" s="8" t="s">
        <v>98</v>
      </c>
      <c r="C60" s="8" t="s">
        <v>501</v>
      </c>
      <c r="D60" s="91" t="s">
        <v>669</v>
      </c>
      <c r="E60" s="96">
        <v>880</v>
      </c>
      <c r="F60" s="96" t="s">
        <v>62</v>
      </c>
      <c r="G60" s="96"/>
      <c r="H60" s="96"/>
      <c r="I60" s="160">
        <v>25000</v>
      </c>
      <c r="J60" s="67" t="s">
        <v>840</v>
      </c>
      <c r="K60" s="154" t="s">
        <v>62</v>
      </c>
      <c r="L60" s="217"/>
      <c r="M60" s="165">
        <v>43362</v>
      </c>
      <c r="N60" s="14" t="s">
        <v>58</v>
      </c>
      <c r="O60" s="104"/>
      <c r="P60" s="37" t="s">
        <v>60</v>
      </c>
      <c r="Q60" s="220"/>
      <c r="R60" s="37" t="s">
        <v>53</v>
      </c>
      <c r="S60" s="230" t="s">
        <v>1049</v>
      </c>
      <c r="T60" s="65" t="s">
        <v>1098</v>
      </c>
    </row>
    <row r="61" spans="1:20" ht="105" hidden="1" customHeight="1" x14ac:dyDescent="0.25">
      <c r="A61" s="20">
        <v>54</v>
      </c>
      <c r="B61" s="8" t="s">
        <v>98</v>
      </c>
      <c r="C61" s="8" t="s">
        <v>502</v>
      </c>
      <c r="D61" s="91" t="s">
        <v>670</v>
      </c>
      <c r="E61" s="96">
        <v>2703</v>
      </c>
      <c r="F61" s="96" t="s">
        <v>62</v>
      </c>
      <c r="G61" s="96"/>
      <c r="H61" s="96"/>
      <c r="I61" s="96">
        <v>28000</v>
      </c>
      <c r="J61" s="67" t="s">
        <v>841</v>
      </c>
      <c r="K61" s="154" t="s">
        <v>62</v>
      </c>
      <c r="L61" s="217"/>
      <c r="M61" s="165">
        <v>43362</v>
      </c>
      <c r="N61" s="14" t="s">
        <v>58</v>
      </c>
      <c r="O61" s="104"/>
      <c r="P61" s="37" t="s">
        <v>50</v>
      </c>
      <c r="Q61" s="8" t="s">
        <v>1015</v>
      </c>
      <c r="R61" s="37" t="s">
        <v>53</v>
      </c>
      <c r="S61" s="8" t="s">
        <v>1049</v>
      </c>
      <c r="T61" s="65" t="s">
        <v>1098</v>
      </c>
    </row>
    <row r="62" spans="1:20" ht="75.75" hidden="1" customHeight="1" x14ac:dyDescent="0.25">
      <c r="A62" s="20">
        <v>55</v>
      </c>
      <c r="B62" s="8" t="s">
        <v>98</v>
      </c>
      <c r="C62" s="8" t="s">
        <v>503</v>
      </c>
      <c r="D62" s="91" t="s">
        <v>671</v>
      </c>
      <c r="E62" s="161">
        <v>460</v>
      </c>
      <c r="F62" s="93" t="s">
        <v>62</v>
      </c>
      <c r="G62" s="93"/>
      <c r="H62" s="93"/>
      <c r="I62" s="93">
        <v>28000</v>
      </c>
      <c r="J62" s="67" t="s">
        <v>1824</v>
      </c>
      <c r="K62" s="217" t="s">
        <v>62</v>
      </c>
      <c r="L62" s="217"/>
      <c r="M62" s="165">
        <v>43609</v>
      </c>
      <c r="N62" s="14" t="s">
        <v>57</v>
      </c>
      <c r="O62" s="104" t="s">
        <v>952</v>
      </c>
      <c r="P62" s="14" t="s">
        <v>60</v>
      </c>
      <c r="Q62" s="217"/>
      <c r="R62" s="14" t="s">
        <v>53</v>
      </c>
      <c r="S62" s="14" t="s">
        <v>1064</v>
      </c>
      <c r="T62" s="162" t="s">
        <v>1825</v>
      </c>
    </row>
    <row r="63" spans="1:20" ht="78.75" hidden="1" customHeight="1" x14ac:dyDescent="0.25">
      <c r="A63" s="20">
        <v>56</v>
      </c>
      <c r="B63" s="8" t="s">
        <v>98</v>
      </c>
      <c r="C63" s="8" t="s">
        <v>504</v>
      </c>
      <c r="D63" s="91" t="s">
        <v>672</v>
      </c>
      <c r="E63" s="96" t="s">
        <v>1826</v>
      </c>
      <c r="F63" s="96" t="s">
        <v>62</v>
      </c>
      <c r="G63" s="96"/>
      <c r="H63" s="96"/>
      <c r="I63" s="160">
        <v>26000</v>
      </c>
      <c r="J63" s="67" t="s">
        <v>842</v>
      </c>
      <c r="K63" s="217" t="s">
        <v>62</v>
      </c>
      <c r="L63" s="217"/>
      <c r="M63" s="165">
        <v>43040</v>
      </c>
      <c r="N63" s="14" t="s">
        <v>57</v>
      </c>
      <c r="O63" s="104" t="s">
        <v>953</v>
      </c>
      <c r="P63" s="14" t="s">
        <v>61</v>
      </c>
      <c r="Q63" s="14" t="s">
        <v>1016</v>
      </c>
      <c r="R63" s="14" t="s">
        <v>53</v>
      </c>
      <c r="S63" s="14"/>
      <c r="T63" s="217" t="s">
        <v>1115</v>
      </c>
    </row>
    <row r="64" spans="1:20" ht="79.5" hidden="1" customHeight="1" x14ac:dyDescent="0.25">
      <c r="A64" s="20">
        <v>57</v>
      </c>
      <c r="B64" s="8" t="s">
        <v>98</v>
      </c>
      <c r="C64" s="8" t="s">
        <v>505</v>
      </c>
      <c r="D64" s="91" t="s">
        <v>673</v>
      </c>
      <c r="E64" s="96">
        <v>656</v>
      </c>
      <c r="F64" s="96" t="s">
        <v>62</v>
      </c>
      <c r="G64" s="96"/>
      <c r="H64" s="96"/>
      <c r="I64" s="96">
        <v>28000</v>
      </c>
      <c r="J64" s="67" t="s">
        <v>843</v>
      </c>
      <c r="K64" s="154" t="s">
        <v>62</v>
      </c>
      <c r="L64" s="217"/>
      <c r="M64" s="165">
        <v>42990</v>
      </c>
      <c r="N64" s="14" t="s">
        <v>56</v>
      </c>
      <c r="O64" s="104" t="s">
        <v>954</v>
      </c>
      <c r="P64" s="14" t="s">
        <v>60</v>
      </c>
      <c r="Q64" s="14"/>
      <c r="R64" s="14" t="s">
        <v>53</v>
      </c>
      <c r="S64" s="14"/>
      <c r="T64" s="217"/>
    </row>
    <row r="65" spans="1:20" ht="92.25" hidden="1" customHeight="1" x14ac:dyDescent="0.25">
      <c r="A65" s="20">
        <v>58</v>
      </c>
      <c r="B65" s="8" t="s">
        <v>98</v>
      </c>
      <c r="C65" s="8" t="s">
        <v>506</v>
      </c>
      <c r="D65" s="91" t="s">
        <v>674</v>
      </c>
      <c r="E65" s="96">
        <v>331</v>
      </c>
      <c r="F65" s="96" t="s">
        <v>62</v>
      </c>
      <c r="G65" s="96"/>
      <c r="H65" s="96"/>
      <c r="I65" s="96">
        <v>25000</v>
      </c>
      <c r="J65" s="67" t="s">
        <v>844</v>
      </c>
      <c r="K65" s="154" t="s">
        <v>62</v>
      </c>
      <c r="L65" s="217"/>
      <c r="M65" s="165">
        <v>43375</v>
      </c>
      <c r="N65" s="14" t="s">
        <v>58</v>
      </c>
      <c r="O65" s="104"/>
      <c r="P65" s="14" t="s">
        <v>60</v>
      </c>
      <c r="Q65" s="14"/>
      <c r="R65" s="14" t="s">
        <v>53</v>
      </c>
      <c r="S65" s="14" t="s">
        <v>1049</v>
      </c>
      <c r="T65" s="65" t="s">
        <v>1098</v>
      </c>
    </row>
    <row r="66" spans="1:20" ht="135" hidden="1" customHeight="1" x14ac:dyDescent="0.25">
      <c r="A66" s="20">
        <v>59</v>
      </c>
      <c r="B66" s="8" t="s">
        <v>98</v>
      </c>
      <c r="C66" s="8" t="s">
        <v>507</v>
      </c>
      <c r="D66" s="91" t="s">
        <v>675</v>
      </c>
      <c r="E66" s="96">
        <v>370</v>
      </c>
      <c r="F66" s="96" t="s">
        <v>62</v>
      </c>
      <c r="G66" s="96"/>
      <c r="H66" s="96"/>
      <c r="I66" s="96">
        <v>28000</v>
      </c>
      <c r="J66" s="67" t="s">
        <v>1827</v>
      </c>
      <c r="K66" s="217" t="s">
        <v>62</v>
      </c>
      <c r="L66" s="217"/>
      <c r="M66" s="165">
        <v>43375</v>
      </c>
      <c r="N66" s="14" t="s">
        <v>58</v>
      </c>
      <c r="O66" s="104" t="s">
        <v>955</v>
      </c>
      <c r="P66" s="14" t="s">
        <v>63</v>
      </c>
      <c r="Q66" s="14" t="s">
        <v>1013</v>
      </c>
      <c r="R66" s="14" t="s">
        <v>53</v>
      </c>
      <c r="S66" s="14" t="s">
        <v>1049</v>
      </c>
      <c r="T66" s="65" t="s">
        <v>1098</v>
      </c>
    </row>
    <row r="67" spans="1:20" ht="180.75" hidden="1" customHeight="1" x14ac:dyDescent="0.25">
      <c r="A67" s="20">
        <v>60</v>
      </c>
      <c r="B67" s="8" t="s">
        <v>98</v>
      </c>
      <c r="C67" s="8" t="s">
        <v>508</v>
      </c>
      <c r="D67" s="91" t="s">
        <v>676</v>
      </c>
      <c r="E67" s="142">
        <v>518</v>
      </c>
      <c r="F67" s="96" t="s">
        <v>62</v>
      </c>
      <c r="G67" s="96"/>
      <c r="H67" s="96"/>
      <c r="I67" s="96">
        <v>25000</v>
      </c>
      <c r="J67" s="67" t="s">
        <v>845</v>
      </c>
      <c r="K67" s="217" t="s">
        <v>62</v>
      </c>
      <c r="L67" s="217"/>
      <c r="M67" s="165">
        <v>42996</v>
      </c>
      <c r="N67" s="14" t="s">
        <v>58</v>
      </c>
      <c r="O67" s="104" t="s">
        <v>956</v>
      </c>
      <c r="P67" s="234" t="s">
        <v>61</v>
      </c>
      <c r="Q67" s="14"/>
      <c r="R67" s="14" t="s">
        <v>53</v>
      </c>
      <c r="S67" s="14"/>
      <c r="T67" s="217"/>
    </row>
    <row r="68" spans="1:20" ht="105" hidden="1" customHeight="1" x14ac:dyDescent="0.25">
      <c r="A68" s="20">
        <v>61</v>
      </c>
      <c r="B68" s="8" t="s">
        <v>98</v>
      </c>
      <c r="C68" s="8" t="s">
        <v>509</v>
      </c>
      <c r="D68" s="91" t="s">
        <v>677</v>
      </c>
      <c r="E68" s="142">
        <v>1680</v>
      </c>
      <c r="F68" s="96" t="s">
        <v>62</v>
      </c>
      <c r="G68" s="96"/>
      <c r="H68" s="96"/>
      <c r="I68" s="96">
        <v>25000</v>
      </c>
      <c r="J68" s="67" t="s">
        <v>846</v>
      </c>
      <c r="K68" s="217" t="s">
        <v>62</v>
      </c>
      <c r="L68" s="217"/>
      <c r="M68" s="165">
        <v>42997</v>
      </c>
      <c r="N68" s="14" t="s">
        <v>58</v>
      </c>
      <c r="O68" s="104"/>
      <c r="P68" s="14" t="s">
        <v>60</v>
      </c>
      <c r="Q68" s="14"/>
      <c r="R68" s="14" t="s">
        <v>53</v>
      </c>
      <c r="S68" s="14"/>
      <c r="T68" s="217"/>
    </row>
    <row r="69" spans="1:20" ht="60.75" hidden="1" customHeight="1" x14ac:dyDescent="0.25">
      <c r="A69" s="20">
        <v>62</v>
      </c>
      <c r="B69" s="8" t="s">
        <v>98</v>
      </c>
      <c r="C69" s="8" t="s">
        <v>510</v>
      </c>
      <c r="D69" s="91" t="s">
        <v>678</v>
      </c>
      <c r="E69" s="96">
        <v>1530</v>
      </c>
      <c r="F69" s="96" t="s">
        <v>62</v>
      </c>
      <c r="G69" s="96"/>
      <c r="H69" s="96"/>
      <c r="I69" s="96">
        <v>25000</v>
      </c>
      <c r="J69" s="67" t="s">
        <v>847</v>
      </c>
      <c r="K69" s="217" t="s">
        <v>62</v>
      </c>
      <c r="L69" s="217"/>
      <c r="M69" s="165">
        <v>42997</v>
      </c>
      <c r="N69" s="14" t="s">
        <v>58</v>
      </c>
      <c r="O69" s="104"/>
      <c r="P69" s="14" t="s">
        <v>60</v>
      </c>
      <c r="Q69" s="14"/>
      <c r="R69" s="14" t="s">
        <v>53</v>
      </c>
      <c r="S69" s="14"/>
      <c r="T69" s="14"/>
    </row>
    <row r="70" spans="1:20" ht="78" hidden="1" customHeight="1" x14ac:dyDescent="0.25">
      <c r="A70" s="20">
        <v>63</v>
      </c>
      <c r="B70" s="8" t="s">
        <v>98</v>
      </c>
      <c r="C70" s="8" t="s">
        <v>511</v>
      </c>
      <c r="D70" s="91" t="s">
        <v>679</v>
      </c>
      <c r="E70" s="235">
        <v>2156</v>
      </c>
      <c r="F70" s="96" t="s">
        <v>78</v>
      </c>
      <c r="G70" s="96"/>
      <c r="H70" s="96"/>
      <c r="I70" s="96">
        <v>25000</v>
      </c>
      <c r="J70" s="67" t="s">
        <v>848</v>
      </c>
      <c r="K70" s="217" t="s">
        <v>62</v>
      </c>
      <c r="L70" s="217"/>
      <c r="M70" s="165">
        <v>42970</v>
      </c>
      <c r="N70" s="217" t="s">
        <v>56</v>
      </c>
      <c r="O70" s="104"/>
      <c r="P70" s="14" t="s">
        <v>60</v>
      </c>
      <c r="Q70" s="14"/>
      <c r="R70" s="14" t="s">
        <v>53</v>
      </c>
      <c r="S70" s="14" t="s">
        <v>1065</v>
      </c>
      <c r="T70" s="14"/>
    </row>
    <row r="71" spans="1:20" ht="107.25" hidden="1" customHeight="1" x14ac:dyDescent="0.25">
      <c r="A71" s="20">
        <v>64</v>
      </c>
      <c r="B71" s="8" t="s">
        <v>98</v>
      </c>
      <c r="C71" s="8" t="s">
        <v>512</v>
      </c>
      <c r="D71" s="91" t="s">
        <v>680</v>
      </c>
      <c r="E71" s="96">
        <v>2682</v>
      </c>
      <c r="F71" s="96" t="s">
        <v>62</v>
      </c>
      <c r="G71" s="96"/>
      <c r="H71" s="96"/>
      <c r="I71" s="96">
        <v>25000</v>
      </c>
      <c r="J71" s="67" t="s">
        <v>849</v>
      </c>
      <c r="K71" s="217" t="s">
        <v>62</v>
      </c>
      <c r="L71" s="217"/>
      <c r="M71" s="236">
        <v>43000</v>
      </c>
      <c r="N71" s="14" t="s">
        <v>50</v>
      </c>
      <c r="O71" s="104"/>
      <c r="P71" s="14" t="s">
        <v>61</v>
      </c>
      <c r="Q71" s="14"/>
      <c r="R71" s="14" t="s">
        <v>53</v>
      </c>
      <c r="S71" s="14"/>
      <c r="T71" s="154" t="s">
        <v>1116</v>
      </c>
    </row>
    <row r="72" spans="1:20" ht="45.75" hidden="1" customHeight="1" x14ac:dyDescent="0.25">
      <c r="A72" s="20">
        <v>65</v>
      </c>
      <c r="B72" s="8" t="s">
        <v>98</v>
      </c>
      <c r="C72" s="8" t="s">
        <v>513</v>
      </c>
      <c r="D72" s="91" t="s">
        <v>681</v>
      </c>
      <c r="E72" s="96">
        <v>850</v>
      </c>
      <c r="F72" s="96" t="s">
        <v>62</v>
      </c>
      <c r="G72" s="96"/>
      <c r="H72" s="96"/>
      <c r="I72" s="96">
        <v>25000</v>
      </c>
      <c r="J72" s="67" t="s">
        <v>850</v>
      </c>
      <c r="K72" s="217" t="s">
        <v>62</v>
      </c>
      <c r="L72" s="217"/>
      <c r="M72" s="236">
        <v>42998</v>
      </c>
      <c r="N72" s="14" t="s">
        <v>58</v>
      </c>
      <c r="O72" s="104"/>
      <c r="P72" s="14" t="s">
        <v>61</v>
      </c>
      <c r="Q72" s="14"/>
      <c r="R72" s="14" t="s">
        <v>53</v>
      </c>
      <c r="S72" s="14" t="s">
        <v>44</v>
      </c>
      <c r="T72" s="217"/>
    </row>
    <row r="73" spans="1:20" ht="105" hidden="1" customHeight="1" x14ac:dyDescent="0.25">
      <c r="A73" s="20">
        <v>66</v>
      </c>
      <c r="B73" s="8" t="s">
        <v>98</v>
      </c>
      <c r="C73" s="8" t="s">
        <v>514</v>
      </c>
      <c r="D73" s="91" t="s">
        <v>682</v>
      </c>
      <c r="E73" s="96" t="s">
        <v>1828</v>
      </c>
      <c r="F73" s="96" t="s">
        <v>62</v>
      </c>
      <c r="G73" s="96"/>
      <c r="H73" s="96"/>
      <c r="I73" s="160">
        <v>25000</v>
      </c>
      <c r="J73" s="67" t="s">
        <v>851</v>
      </c>
      <c r="K73" s="217" t="s">
        <v>62</v>
      </c>
      <c r="L73" s="217"/>
      <c r="M73" s="165">
        <v>42999</v>
      </c>
      <c r="N73" s="14" t="s">
        <v>58</v>
      </c>
      <c r="O73" s="104" t="s">
        <v>953</v>
      </c>
      <c r="P73" s="14" t="s">
        <v>60</v>
      </c>
      <c r="Q73" s="14"/>
      <c r="R73" s="14" t="s">
        <v>53</v>
      </c>
      <c r="S73" s="14" t="s">
        <v>1066</v>
      </c>
      <c r="T73" s="217"/>
    </row>
    <row r="74" spans="1:20" ht="57.75" hidden="1" customHeight="1" x14ac:dyDescent="0.25">
      <c r="A74" s="20">
        <v>67</v>
      </c>
      <c r="B74" s="8" t="s">
        <v>98</v>
      </c>
      <c r="C74" s="8" t="s">
        <v>515</v>
      </c>
      <c r="D74" s="88" t="s">
        <v>683</v>
      </c>
      <c r="E74" s="96">
        <v>2393</v>
      </c>
      <c r="F74" s="96" t="s">
        <v>62</v>
      </c>
      <c r="G74" s="96"/>
      <c r="H74" s="96"/>
      <c r="I74" s="93">
        <v>25000</v>
      </c>
      <c r="J74" s="75" t="s">
        <v>1829</v>
      </c>
      <c r="K74" s="217" t="s">
        <v>62</v>
      </c>
      <c r="L74" s="217"/>
      <c r="M74" s="165">
        <v>43553</v>
      </c>
      <c r="N74" s="14" t="s">
        <v>57</v>
      </c>
      <c r="O74" s="104"/>
      <c r="P74" s="14" t="s">
        <v>60</v>
      </c>
      <c r="Q74" s="14"/>
      <c r="R74" s="14" t="s">
        <v>53</v>
      </c>
      <c r="S74" s="14" t="s">
        <v>1067</v>
      </c>
      <c r="T74" s="231" t="s">
        <v>1117</v>
      </c>
    </row>
    <row r="75" spans="1:20" s="237" customFormat="1" ht="77.25" hidden="1" customHeight="1" x14ac:dyDescent="0.2">
      <c r="A75" s="20">
        <v>68</v>
      </c>
      <c r="B75" s="8" t="s">
        <v>98</v>
      </c>
      <c r="C75" s="8" t="s">
        <v>516</v>
      </c>
      <c r="D75" s="91" t="s">
        <v>684</v>
      </c>
      <c r="E75" s="142">
        <v>1817</v>
      </c>
      <c r="F75" s="96" t="s">
        <v>62</v>
      </c>
      <c r="G75" s="96"/>
      <c r="H75" s="96"/>
      <c r="I75" s="96">
        <v>27000</v>
      </c>
      <c r="J75" s="67" t="s">
        <v>852</v>
      </c>
      <c r="K75" s="217" t="s">
        <v>62</v>
      </c>
      <c r="L75" s="217" t="s">
        <v>62</v>
      </c>
      <c r="M75" s="172">
        <v>43455</v>
      </c>
      <c r="N75" s="47" t="s">
        <v>58</v>
      </c>
      <c r="O75" s="104"/>
      <c r="P75" s="41" t="s">
        <v>60</v>
      </c>
      <c r="Q75" s="14"/>
      <c r="R75" s="41" t="s">
        <v>54</v>
      </c>
      <c r="S75" s="14" t="s">
        <v>1068</v>
      </c>
      <c r="T75" s="229" t="s">
        <v>1118</v>
      </c>
    </row>
    <row r="76" spans="1:20" ht="123" hidden="1" customHeight="1" x14ac:dyDescent="0.25">
      <c r="A76" s="20">
        <v>69</v>
      </c>
      <c r="B76" s="8" t="s">
        <v>98</v>
      </c>
      <c r="C76" s="8" t="s">
        <v>517</v>
      </c>
      <c r="D76" s="91" t="s">
        <v>685</v>
      </c>
      <c r="E76" s="96">
        <v>1024</v>
      </c>
      <c r="F76" s="96" t="s">
        <v>62</v>
      </c>
      <c r="G76" s="96"/>
      <c r="H76" s="96"/>
      <c r="I76" s="96">
        <v>27000</v>
      </c>
      <c r="J76" s="67" t="s">
        <v>853</v>
      </c>
      <c r="K76" s="217" t="s">
        <v>62</v>
      </c>
      <c r="L76" s="217"/>
      <c r="M76" s="165">
        <v>43003</v>
      </c>
      <c r="N76" s="14" t="s">
        <v>58</v>
      </c>
      <c r="O76" s="104"/>
      <c r="P76" s="14" t="s">
        <v>61</v>
      </c>
      <c r="Q76" s="14"/>
      <c r="R76" s="14" t="s">
        <v>53</v>
      </c>
      <c r="S76" s="14" t="s">
        <v>1069</v>
      </c>
      <c r="T76" s="217"/>
    </row>
    <row r="77" spans="1:20" ht="59.25" hidden="1" customHeight="1" x14ac:dyDescent="0.25">
      <c r="A77" s="20">
        <v>70</v>
      </c>
      <c r="B77" s="8" t="s">
        <v>99</v>
      </c>
      <c r="C77" s="8" t="s">
        <v>518</v>
      </c>
      <c r="D77" s="79" t="s">
        <v>686</v>
      </c>
      <c r="E77" s="153">
        <v>202</v>
      </c>
      <c r="F77" s="153" t="s">
        <v>62</v>
      </c>
      <c r="G77" s="153"/>
      <c r="H77" s="153"/>
      <c r="I77" s="80">
        <v>30000</v>
      </c>
      <c r="J77" s="75"/>
      <c r="K77" s="217" t="s">
        <v>62</v>
      </c>
      <c r="L77" s="217"/>
      <c r="M77" s="165">
        <v>43377</v>
      </c>
      <c r="N77" s="14" t="s">
        <v>58</v>
      </c>
      <c r="O77" s="75"/>
      <c r="P77" s="14" t="s">
        <v>50</v>
      </c>
      <c r="Q77" s="217" t="s">
        <v>1017</v>
      </c>
      <c r="R77" s="14" t="s">
        <v>53</v>
      </c>
      <c r="S77" s="14" t="s">
        <v>1070</v>
      </c>
      <c r="T77" s="65" t="s">
        <v>1098</v>
      </c>
    </row>
    <row r="78" spans="1:20" ht="45" hidden="1" customHeight="1" x14ac:dyDescent="0.25">
      <c r="A78" s="20">
        <v>71</v>
      </c>
      <c r="B78" s="8" t="s">
        <v>99</v>
      </c>
      <c r="C78" s="8" t="s">
        <v>519</v>
      </c>
      <c r="D78" s="79" t="s">
        <v>687</v>
      </c>
      <c r="E78" s="163">
        <v>830</v>
      </c>
      <c r="F78" s="153"/>
      <c r="G78" s="153" t="s">
        <v>62</v>
      </c>
      <c r="H78" s="153"/>
      <c r="I78" s="80"/>
      <c r="J78" s="238" t="s">
        <v>854</v>
      </c>
      <c r="K78" s="154" t="s">
        <v>62</v>
      </c>
      <c r="L78" s="217"/>
      <c r="M78" s="165">
        <v>43579</v>
      </c>
      <c r="N78" s="14" t="s">
        <v>58</v>
      </c>
      <c r="O78" s="104" t="s">
        <v>957</v>
      </c>
      <c r="P78" s="8" t="s">
        <v>60</v>
      </c>
      <c r="Q78" s="7" t="s">
        <v>1018</v>
      </c>
      <c r="R78" s="8" t="s">
        <v>53</v>
      </c>
      <c r="S78" s="8" t="s">
        <v>1071</v>
      </c>
      <c r="T78" s="7" t="s">
        <v>1119</v>
      </c>
    </row>
    <row r="79" spans="1:20" ht="75" hidden="1" customHeight="1" x14ac:dyDescent="0.25">
      <c r="A79" s="20">
        <v>72</v>
      </c>
      <c r="B79" s="8" t="s">
        <v>99</v>
      </c>
      <c r="C79" s="8" t="s">
        <v>520</v>
      </c>
      <c r="D79" s="79" t="s">
        <v>688</v>
      </c>
      <c r="E79" s="153">
        <v>783</v>
      </c>
      <c r="F79" s="153" t="s">
        <v>62</v>
      </c>
      <c r="G79" s="153"/>
      <c r="H79" s="153"/>
      <c r="I79" s="80">
        <v>28000</v>
      </c>
      <c r="J79" s="67" t="s">
        <v>855</v>
      </c>
      <c r="K79" s="154" t="s">
        <v>62</v>
      </c>
      <c r="L79" s="217"/>
      <c r="M79" s="165">
        <v>42872</v>
      </c>
      <c r="N79" s="14" t="s">
        <v>58</v>
      </c>
      <c r="O79" s="104"/>
      <c r="P79" s="37" t="s">
        <v>59</v>
      </c>
      <c r="Q79" s="217"/>
      <c r="R79" s="37" t="s">
        <v>53</v>
      </c>
      <c r="S79" s="14"/>
      <c r="T79" s="217"/>
    </row>
    <row r="80" spans="1:20" ht="75" hidden="1" customHeight="1" x14ac:dyDescent="0.25">
      <c r="A80" s="20">
        <v>73</v>
      </c>
      <c r="B80" s="8" t="s">
        <v>99</v>
      </c>
      <c r="C80" s="8" t="s">
        <v>521</v>
      </c>
      <c r="D80" s="79" t="s">
        <v>689</v>
      </c>
      <c r="E80" s="153">
        <v>633</v>
      </c>
      <c r="F80" s="153" t="s">
        <v>62</v>
      </c>
      <c r="G80" s="153"/>
      <c r="H80" s="153"/>
      <c r="I80" s="80">
        <v>30000</v>
      </c>
      <c r="J80" s="67" t="s">
        <v>856</v>
      </c>
      <c r="K80" s="154" t="s">
        <v>62</v>
      </c>
      <c r="L80" s="217"/>
      <c r="M80" s="165">
        <v>42873</v>
      </c>
      <c r="N80" s="14" t="s">
        <v>57</v>
      </c>
      <c r="O80" s="104"/>
      <c r="P80" s="37" t="s">
        <v>60</v>
      </c>
      <c r="Q80" s="217"/>
      <c r="R80" s="37" t="s">
        <v>53</v>
      </c>
      <c r="S80" s="14" t="s">
        <v>1072</v>
      </c>
      <c r="T80" s="217" t="s">
        <v>1120</v>
      </c>
    </row>
    <row r="81" spans="1:20" ht="115.5" hidden="1" customHeight="1" x14ac:dyDescent="0.25">
      <c r="A81" s="20">
        <v>74</v>
      </c>
      <c r="B81" s="8" t="s">
        <v>99</v>
      </c>
      <c r="C81" s="8" t="s">
        <v>522</v>
      </c>
      <c r="D81" s="79" t="s">
        <v>690</v>
      </c>
      <c r="E81" s="153">
        <v>1112</v>
      </c>
      <c r="F81" s="153" t="s">
        <v>62</v>
      </c>
      <c r="G81" s="153"/>
      <c r="H81" s="153"/>
      <c r="I81" s="80">
        <v>30000</v>
      </c>
      <c r="J81" s="67" t="s">
        <v>857</v>
      </c>
      <c r="K81" s="154" t="s">
        <v>62</v>
      </c>
      <c r="L81" s="217"/>
      <c r="M81" s="165">
        <v>43383</v>
      </c>
      <c r="N81" s="14" t="s">
        <v>58</v>
      </c>
      <c r="O81" s="75" t="s">
        <v>958</v>
      </c>
      <c r="P81" s="37" t="s">
        <v>60</v>
      </c>
      <c r="Q81" s="154" t="s">
        <v>1019</v>
      </c>
      <c r="R81" s="37" t="s">
        <v>53</v>
      </c>
      <c r="S81" s="14" t="s">
        <v>1073</v>
      </c>
      <c r="T81" s="65" t="s">
        <v>1098</v>
      </c>
    </row>
    <row r="82" spans="1:20" ht="54.75" hidden="1" customHeight="1" x14ac:dyDescent="0.25">
      <c r="A82" s="20">
        <v>75</v>
      </c>
      <c r="B82" s="8" t="s">
        <v>99</v>
      </c>
      <c r="C82" s="8" t="s">
        <v>523</v>
      </c>
      <c r="D82" s="79" t="s">
        <v>691</v>
      </c>
      <c r="E82" s="235">
        <v>470</v>
      </c>
      <c r="F82" s="153"/>
      <c r="G82" s="153" t="s">
        <v>62</v>
      </c>
      <c r="H82" s="153"/>
      <c r="I82" s="80">
        <v>30000</v>
      </c>
      <c r="J82" s="67" t="s">
        <v>858</v>
      </c>
      <c r="K82" s="217" t="s">
        <v>62</v>
      </c>
      <c r="L82" s="217"/>
      <c r="M82" s="165">
        <v>43006</v>
      </c>
      <c r="N82" s="14" t="s">
        <v>57</v>
      </c>
      <c r="O82" s="104"/>
      <c r="P82" s="14" t="s">
        <v>61</v>
      </c>
      <c r="Q82" s="217"/>
      <c r="R82" s="14" t="s">
        <v>53</v>
      </c>
      <c r="S82" s="14" t="s">
        <v>44</v>
      </c>
      <c r="T82" s="217" t="s">
        <v>1121</v>
      </c>
    </row>
    <row r="83" spans="1:20" ht="93.75" hidden="1" customHeight="1" x14ac:dyDescent="0.25">
      <c r="A83" s="20">
        <v>76</v>
      </c>
      <c r="B83" s="8" t="s">
        <v>99</v>
      </c>
      <c r="C83" s="8" t="s">
        <v>524</v>
      </c>
      <c r="D83" s="79" t="s">
        <v>692</v>
      </c>
      <c r="E83" s="164">
        <v>818</v>
      </c>
      <c r="F83" s="153"/>
      <c r="G83" s="153" t="s">
        <v>62</v>
      </c>
      <c r="H83" s="153"/>
      <c r="I83" s="80">
        <v>30000</v>
      </c>
      <c r="J83" s="67" t="s">
        <v>859</v>
      </c>
      <c r="K83" s="217" t="s">
        <v>62</v>
      </c>
      <c r="L83" s="217"/>
      <c r="M83" s="165">
        <v>43007</v>
      </c>
      <c r="N83" s="14" t="s">
        <v>58</v>
      </c>
      <c r="O83" s="104"/>
      <c r="P83" s="14" t="s">
        <v>60</v>
      </c>
      <c r="Q83" s="217"/>
      <c r="R83" s="14" t="s">
        <v>53</v>
      </c>
      <c r="S83" s="14"/>
      <c r="T83" s="217" t="s">
        <v>1122</v>
      </c>
    </row>
    <row r="84" spans="1:20" s="220" customFormat="1" ht="96.75" hidden="1" customHeight="1" x14ac:dyDescent="0.25">
      <c r="A84" s="20">
        <v>77</v>
      </c>
      <c r="B84" s="8" t="s">
        <v>99</v>
      </c>
      <c r="C84" s="8" t="s">
        <v>525</v>
      </c>
      <c r="D84" s="8" t="s">
        <v>693</v>
      </c>
      <c r="E84" s="8">
        <v>333</v>
      </c>
      <c r="F84" s="8"/>
      <c r="G84" s="8"/>
      <c r="H84" s="8" t="s">
        <v>62</v>
      </c>
      <c r="I84" s="72">
        <v>30000</v>
      </c>
      <c r="J84" s="67" t="s">
        <v>860</v>
      </c>
      <c r="K84" s="217" t="s">
        <v>62</v>
      </c>
      <c r="L84" s="217"/>
      <c r="M84" s="165">
        <v>43545</v>
      </c>
      <c r="N84" s="14" t="s">
        <v>58</v>
      </c>
      <c r="O84" s="104"/>
      <c r="P84" s="14" t="s">
        <v>61</v>
      </c>
      <c r="Q84" s="217"/>
      <c r="R84" s="14" t="s">
        <v>53</v>
      </c>
      <c r="S84" s="14"/>
      <c r="T84" s="62" t="s">
        <v>1112</v>
      </c>
    </row>
    <row r="85" spans="1:20" s="220" customFormat="1" ht="108.75" hidden="1" customHeight="1" x14ac:dyDescent="0.25">
      <c r="A85" s="20">
        <v>78</v>
      </c>
      <c r="B85" s="8" t="s">
        <v>99</v>
      </c>
      <c r="C85" s="8" t="s">
        <v>526</v>
      </c>
      <c r="D85" s="8"/>
      <c r="E85" s="8">
        <v>1054</v>
      </c>
      <c r="F85" s="8"/>
      <c r="G85" s="8" t="s">
        <v>62</v>
      </c>
      <c r="H85" s="8"/>
      <c r="I85" s="72">
        <v>50000</v>
      </c>
      <c r="J85" s="67"/>
      <c r="K85" s="217" t="s">
        <v>62</v>
      </c>
      <c r="L85" s="217"/>
      <c r="M85" s="165">
        <v>43557</v>
      </c>
      <c r="N85" s="14" t="s">
        <v>50</v>
      </c>
      <c r="O85" s="104" t="s">
        <v>959</v>
      </c>
      <c r="P85" s="14" t="s">
        <v>50</v>
      </c>
      <c r="Q85" s="14" t="s">
        <v>959</v>
      </c>
      <c r="R85" s="14" t="s">
        <v>54</v>
      </c>
      <c r="S85" s="14" t="s">
        <v>959</v>
      </c>
      <c r="T85" s="9" t="s">
        <v>1123</v>
      </c>
    </row>
    <row r="86" spans="1:20" ht="73.5" hidden="1" customHeight="1" x14ac:dyDescent="0.25">
      <c r="A86" s="20">
        <v>79</v>
      </c>
      <c r="B86" s="8" t="s">
        <v>97</v>
      </c>
      <c r="C86" s="8" t="s">
        <v>527</v>
      </c>
      <c r="D86" s="79" t="s">
        <v>694</v>
      </c>
      <c r="E86" s="153">
        <v>2016</v>
      </c>
      <c r="F86" s="153" t="s">
        <v>62</v>
      </c>
      <c r="G86" s="153"/>
      <c r="H86" s="153"/>
      <c r="I86" s="80">
        <v>25000</v>
      </c>
      <c r="J86" s="67" t="s">
        <v>861</v>
      </c>
      <c r="K86" s="217" t="s">
        <v>62</v>
      </c>
      <c r="L86" s="217"/>
      <c r="M86" s="165">
        <v>43375</v>
      </c>
      <c r="N86" s="14" t="s">
        <v>57</v>
      </c>
      <c r="O86" s="104"/>
      <c r="P86" s="14" t="s">
        <v>60</v>
      </c>
      <c r="Q86" s="14"/>
      <c r="R86" s="14" t="s">
        <v>53</v>
      </c>
      <c r="S86" s="14" t="s">
        <v>1074</v>
      </c>
      <c r="T86" s="65" t="s">
        <v>1124</v>
      </c>
    </row>
    <row r="87" spans="1:20" ht="77.25" hidden="1" customHeight="1" x14ac:dyDescent="0.25">
      <c r="A87" s="20">
        <v>80</v>
      </c>
      <c r="B87" s="8" t="s">
        <v>97</v>
      </c>
      <c r="C87" s="8" t="s">
        <v>528</v>
      </c>
      <c r="D87" s="79" t="s">
        <v>695</v>
      </c>
      <c r="E87" s="153">
        <v>1340</v>
      </c>
      <c r="F87" s="153" t="s">
        <v>62</v>
      </c>
      <c r="G87" s="153"/>
      <c r="H87" s="153"/>
      <c r="I87" s="80">
        <v>25000</v>
      </c>
      <c r="J87" s="67" t="s">
        <v>862</v>
      </c>
      <c r="K87" s="217" t="s">
        <v>62</v>
      </c>
      <c r="L87" s="217"/>
      <c r="M87" s="165">
        <v>43376</v>
      </c>
      <c r="N87" s="14" t="s">
        <v>57</v>
      </c>
      <c r="O87" s="104"/>
      <c r="P87" s="14" t="s">
        <v>61</v>
      </c>
      <c r="Q87" s="14" t="s">
        <v>1020</v>
      </c>
      <c r="R87" s="14" t="s">
        <v>53</v>
      </c>
      <c r="S87" s="14" t="s">
        <v>1049</v>
      </c>
      <c r="T87" s="65" t="s">
        <v>1125</v>
      </c>
    </row>
    <row r="88" spans="1:20" ht="90" hidden="1" customHeight="1" x14ac:dyDescent="0.25">
      <c r="A88" s="20">
        <v>81</v>
      </c>
      <c r="B88" s="8" t="s">
        <v>97</v>
      </c>
      <c r="C88" s="8" t="s">
        <v>529</v>
      </c>
      <c r="D88" s="79" t="s">
        <v>696</v>
      </c>
      <c r="E88" s="153">
        <v>1320</v>
      </c>
      <c r="F88" s="153" t="s">
        <v>62</v>
      </c>
      <c r="G88" s="153"/>
      <c r="H88" s="153"/>
      <c r="I88" s="80" t="s">
        <v>792</v>
      </c>
      <c r="J88" s="67" t="s">
        <v>863</v>
      </c>
      <c r="K88" s="217" t="s">
        <v>62</v>
      </c>
      <c r="L88" s="217"/>
      <c r="M88" s="165">
        <v>43385</v>
      </c>
      <c r="N88" s="14" t="s">
        <v>58</v>
      </c>
      <c r="O88" s="104" t="s">
        <v>960</v>
      </c>
      <c r="P88" s="14" t="s">
        <v>60</v>
      </c>
      <c r="Q88" s="14" t="s">
        <v>1021</v>
      </c>
      <c r="R88" s="14" t="s">
        <v>54</v>
      </c>
      <c r="S88" s="14" t="s">
        <v>1075</v>
      </c>
      <c r="T88" s="65" t="s">
        <v>1098</v>
      </c>
    </row>
    <row r="89" spans="1:20" ht="45" hidden="1" customHeight="1" x14ac:dyDescent="0.25">
      <c r="A89" s="20">
        <v>82</v>
      </c>
      <c r="B89" s="8" t="s">
        <v>97</v>
      </c>
      <c r="C89" s="8" t="s">
        <v>530</v>
      </c>
      <c r="D89" s="79" t="s">
        <v>697</v>
      </c>
      <c r="E89" s="153">
        <v>1493</v>
      </c>
      <c r="F89" s="153" t="s">
        <v>78</v>
      </c>
      <c r="G89" s="153"/>
      <c r="H89" s="153"/>
      <c r="I89" s="80">
        <v>25000</v>
      </c>
      <c r="J89" s="67" t="s">
        <v>864</v>
      </c>
      <c r="K89" s="217" t="s">
        <v>62</v>
      </c>
      <c r="L89" s="217"/>
      <c r="M89" s="165">
        <v>43384</v>
      </c>
      <c r="N89" s="14" t="s">
        <v>58</v>
      </c>
      <c r="O89" s="104"/>
      <c r="P89" s="14" t="s">
        <v>61</v>
      </c>
      <c r="Q89" s="14"/>
      <c r="R89" s="14" t="s">
        <v>54</v>
      </c>
      <c r="S89" s="14" t="s">
        <v>1076</v>
      </c>
      <c r="T89" s="65" t="s">
        <v>1098</v>
      </c>
    </row>
    <row r="90" spans="1:20" ht="120" hidden="1" customHeight="1" x14ac:dyDescent="0.25">
      <c r="A90" s="20">
        <v>83</v>
      </c>
      <c r="B90" s="8" t="s">
        <v>97</v>
      </c>
      <c r="C90" s="8" t="s">
        <v>531</v>
      </c>
      <c r="D90" s="153" t="s">
        <v>698</v>
      </c>
      <c r="E90" s="153">
        <v>930</v>
      </c>
      <c r="F90" s="153" t="s">
        <v>78</v>
      </c>
      <c r="G90" s="153"/>
      <c r="H90" s="153"/>
      <c r="I90" s="80">
        <v>25000</v>
      </c>
      <c r="J90" s="75" t="s">
        <v>865</v>
      </c>
      <c r="K90" s="14" t="s">
        <v>62</v>
      </c>
      <c r="L90" s="14"/>
      <c r="M90" s="165">
        <v>43612</v>
      </c>
      <c r="N90" s="14" t="s">
        <v>56</v>
      </c>
      <c r="O90" s="104" t="s">
        <v>1830</v>
      </c>
      <c r="P90" s="14" t="s">
        <v>60</v>
      </c>
      <c r="Q90" s="14" t="s">
        <v>1022</v>
      </c>
      <c r="R90" s="14" t="s">
        <v>53</v>
      </c>
      <c r="S90" s="14" t="s">
        <v>1077</v>
      </c>
      <c r="T90" s="14" t="s">
        <v>1872</v>
      </c>
    </row>
    <row r="91" spans="1:20" ht="165" hidden="1" customHeight="1" x14ac:dyDescent="0.25">
      <c r="A91" s="20">
        <v>84</v>
      </c>
      <c r="B91" s="8" t="s">
        <v>97</v>
      </c>
      <c r="C91" s="8" t="s">
        <v>532</v>
      </c>
      <c r="D91" s="79" t="s">
        <v>699</v>
      </c>
      <c r="E91" s="153">
        <v>1750</v>
      </c>
      <c r="F91" s="153" t="s">
        <v>62</v>
      </c>
      <c r="G91" s="153"/>
      <c r="H91" s="153"/>
      <c r="I91" s="80">
        <v>25000</v>
      </c>
      <c r="J91" s="67" t="s">
        <v>866</v>
      </c>
      <c r="K91" s="217" t="s">
        <v>62</v>
      </c>
      <c r="L91" s="217"/>
      <c r="M91" s="172">
        <v>43530</v>
      </c>
      <c r="N91" s="14" t="s">
        <v>58</v>
      </c>
      <c r="O91" s="104"/>
      <c r="P91" s="14" t="s">
        <v>60</v>
      </c>
      <c r="Q91" s="14"/>
      <c r="R91" s="14" t="s">
        <v>53</v>
      </c>
      <c r="S91" s="14" t="s">
        <v>1049</v>
      </c>
      <c r="T91" s="14" t="s">
        <v>1098</v>
      </c>
    </row>
    <row r="92" spans="1:20" ht="165" hidden="1" customHeight="1" x14ac:dyDescent="0.25">
      <c r="A92" s="20">
        <v>85</v>
      </c>
      <c r="B92" s="8" t="s">
        <v>97</v>
      </c>
      <c r="C92" s="8" t="s">
        <v>533</v>
      </c>
      <c r="D92" s="79" t="s">
        <v>700</v>
      </c>
      <c r="E92" s="153">
        <v>1525</v>
      </c>
      <c r="F92" s="153" t="s">
        <v>62</v>
      </c>
      <c r="G92" s="153"/>
      <c r="H92" s="153"/>
      <c r="I92" s="80">
        <v>25000</v>
      </c>
      <c r="J92" s="67" t="s">
        <v>867</v>
      </c>
      <c r="K92" s="154" t="s">
        <v>62</v>
      </c>
      <c r="L92" s="217"/>
      <c r="M92" s="165">
        <v>42874</v>
      </c>
      <c r="N92" s="14" t="s">
        <v>58</v>
      </c>
      <c r="O92" s="104"/>
      <c r="P92" s="14" t="s">
        <v>60</v>
      </c>
      <c r="Q92" s="14"/>
      <c r="R92" s="14" t="s">
        <v>53</v>
      </c>
      <c r="S92" s="14"/>
      <c r="T92" s="217"/>
    </row>
    <row r="93" spans="1:20" ht="150" hidden="1" customHeight="1" x14ac:dyDescent="0.25">
      <c r="A93" s="20">
        <v>86</v>
      </c>
      <c r="B93" s="8" t="s">
        <v>97</v>
      </c>
      <c r="C93" s="8" t="s">
        <v>534</v>
      </c>
      <c r="D93" s="79" t="s">
        <v>701</v>
      </c>
      <c r="E93" s="153">
        <v>757</v>
      </c>
      <c r="F93" s="153" t="s">
        <v>62</v>
      </c>
      <c r="G93" s="153"/>
      <c r="H93" s="153"/>
      <c r="I93" s="80">
        <v>25000</v>
      </c>
      <c r="J93" s="67" t="s">
        <v>868</v>
      </c>
      <c r="K93" s="217" t="s">
        <v>62</v>
      </c>
      <c r="L93" s="217"/>
      <c r="M93" s="165">
        <v>42998</v>
      </c>
      <c r="N93" s="14" t="s">
        <v>57</v>
      </c>
      <c r="O93" s="104"/>
      <c r="P93" s="14" t="s">
        <v>59</v>
      </c>
      <c r="Q93" s="14"/>
      <c r="R93" s="14" t="s">
        <v>53</v>
      </c>
      <c r="S93" s="14"/>
      <c r="T93" s="217"/>
    </row>
    <row r="94" spans="1:20" ht="48" hidden="1" customHeight="1" x14ac:dyDescent="0.25">
      <c r="A94" s="20">
        <v>87</v>
      </c>
      <c r="B94" s="8" t="s">
        <v>97</v>
      </c>
      <c r="C94" s="8" t="s">
        <v>535</v>
      </c>
      <c r="D94" s="79" t="s">
        <v>702</v>
      </c>
      <c r="E94" s="153">
        <v>1063</v>
      </c>
      <c r="F94" s="153" t="s">
        <v>62</v>
      </c>
      <c r="G94" s="153"/>
      <c r="H94" s="153"/>
      <c r="I94" s="81" t="s">
        <v>793</v>
      </c>
      <c r="J94" s="67" t="s">
        <v>869</v>
      </c>
      <c r="K94" s="217" t="s">
        <v>62</v>
      </c>
      <c r="L94" s="217"/>
      <c r="M94" s="165">
        <v>42999</v>
      </c>
      <c r="N94" s="14" t="s">
        <v>58</v>
      </c>
      <c r="O94" s="104" t="s">
        <v>961</v>
      </c>
      <c r="P94" s="14" t="s">
        <v>60</v>
      </c>
      <c r="Q94" s="14"/>
      <c r="R94" s="14" t="s">
        <v>53</v>
      </c>
      <c r="S94" s="14"/>
      <c r="T94" s="217"/>
    </row>
    <row r="95" spans="1:20" ht="57.75" hidden="1" customHeight="1" x14ac:dyDescent="0.25">
      <c r="A95" s="20">
        <v>88</v>
      </c>
      <c r="B95" s="8" t="s">
        <v>97</v>
      </c>
      <c r="C95" s="8" t="s">
        <v>536</v>
      </c>
      <c r="D95" s="79" t="s">
        <v>703</v>
      </c>
      <c r="E95" s="153">
        <v>1403</v>
      </c>
      <c r="F95" s="153" t="s">
        <v>62</v>
      </c>
      <c r="G95" s="153"/>
      <c r="H95" s="153"/>
      <c r="I95" s="80">
        <v>25000</v>
      </c>
      <c r="J95" s="67" t="s">
        <v>870</v>
      </c>
      <c r="K95" s="217" t="s">
        <v>62</v>
      </c>
      <c r="L95" s="217"/>
      <c r="M95" s="172">
        <v>43538</v>
      </c>
      <c r="N95" s="14" t="s">
        <v>58</v>
      </c>
      <c r="O95" s="104"/>
      <c r="P95" s="14" t="s">
        <v>50</v>
      </c>
      <c r="Q95" s="14" t="s">
        <v>1023</v>
      </c>
      <c r="R95" s="14" t="s">
        <v>53</v>
      </c>
      <c r="S95" s="14"/>
      <c r="T95" s="65" t="s">
        <v>1098</v>
      </c>
    </row>
    <row r="96" spans="1:20" ht="90" hidden="1" customHeight="1" x14ac:dyDescent="0.25">
      <c r="A96" s="20">
        <v>89</v>
      </c>
      <c r="B96" s="8" t="s">
        <v>97</v>
      </c>
      <c r="C96" s="8" t="s">
        <v>537</v>
      </c>
      <c r="D96" s="8" t="s">
        <v>704</v>
      </c>
      <c r="E96" s="142">
        <v>1553</v>
      </c>
      <c r="F96" s="8" t="s">
        <v>62</v>
      </c>
      <c r="G96" s="8"/>
      <c r="H96" s="8"/>
      <c r="I96" s="72">
        <v>25000</v>
      </c>
      <c r="J96" s="67" t="s">
        <v>871</v>
      </c>
      <c r="K96" s="217" t="s">
        <v>62</v>
      </c>
      <c r="L96" s="217"/>
      <c r="M96" s="165">
        <v>43004</v>
      </c>
      <c r="N96" s="14" t="s">
        <v>58</v>
      </c>
      <c r="O96" s="104"/>
      <c r="P96" s="14" t="s">
        <v>60</v>
      </c>
      <c r="Q96" s="14"/>
      <c r="R96" s="14" t="s">
        <v>53</v>
      </c>
      <c r="S96" s="14"/>
      <c r="T96" s="217"/>
    </row>
    <row r="97" spans="1:20" ht="24" hidden="1" customHeight="1" x14ac:dyDescent="0.25">
      <c r="A97" s="20">
        <v>90</v>
      </c>
      <c r="B97" s="8" t="s">
        <v>97</v>
      </c>
      <c r="C97" s="8" t="s">
        <v>538</v>
      </c>
      <c r="D97" s="90" t="s">
        <v>705</v>
      </c>
      <c r="E97" s="153">
        <v>840</v>
      </c>
      <c r="F97" s="153" t="s">
        <v>62</v>
      </c>
      <c r="G97" s="153"/>
      <c r="H97" s="153"/>
      <c r="I97" s="102">
        <v>25000</v>
      </c>
      <c r="J97" s="75" t="s">
        <v>1831</v>
      </c>
      <c r="K97" s="217" t="s">
        <v>62</v>
      </c>
      <c r="L97" s="217"/>
      <c r="M97" s="165">
        <v>43551</v>
      </c>
      <c r="N97" s="14" t="s">
        <v>57</v>
      </c>
      <c r="O97" s="104"/>
      <c r="P97" s="14" t="s">
        <v>60</v>
      </c>
      <c r="Q97" s="14"/>
      <c r="R97" s="14" t="s">
        <v>53</v>
      </c>
      <c r="S97" s="14"/>
      <c r="T97" s="231" t="s">
        <v>1126</v>
      </c>
    </row>
    <row r="98" spans="1:20" ht="25.5" hidden="1" customHeight="1" x14ac:dyDescent="0.25">
      <c r="A98" s="20">
        <v>91</v>
      </c>
      <c r="B98" s="8" t="s">
        <v>95</v>
      </c>
      <c r="C98" s="8" t="s">
        <v>539</v>
      </c>
      <c r="D98" s="8" t="s">
        <v>706</v>
      </c>
      <c r="E98" s="8">
        <v>958</v>
      </c>
      <c r="F98" s="8" t="s">
        <v>78</v>
      </c>
      <c r="G98" s="8"/>
      <c r="H98" s="8"/>
      <c r="I98" s="72" t="s">
        <v>794</v>
      </c>
      <c r="J98" s="67" t="s">
        <v>872</v>
      </c>
      <c r="K98" s="217" t="s">
        <v>62</v>
      </c>
      <c r="L98" s="217"/>
      <c r="M98" s="165">
        <v>42996</v>
      </c>
      <c r="N98" s="14" t="s">
        <v>50</v>
      </c>
      <c r="O98" s="104" t="s">
        <v>962</v>
      </c>
      <c r="P98" s="14" t="s">
        <v>60</v>
      </c>
      <c r="Q98" s="14"/>
      <c r="R98" s="14" t="s">
        <v>53</v>
      </c>
      <c r="S98" s="239"/>
      <c r="T98" s="217"/>
    </row>
    <row r="99" spans="1:20" ht="30" hidden="1" x14ac:dyDescent="0.25">
      <c r="A99" s="20">
        <v>92</v>
      </c>
      <c r="B99" s="8" t="s">
        <v>95</v>
      </c>
      <c r="C99" s="8" t="s">
        <v>540</v>
      </c>
      <c r="D99" s="8" t="s">
        <v>707</v>
      </c>
      <c r="E99" s="8">
        <v>1235</v>
      </c>
      <c r="F99" s="8" t="s">
        <v>78</v>
      </c>
      <c r="G99" s="8"/>
      <c r="H99" s="8"/>
      <c r="I99" s="72" t="s">
        <v>795</v>
      </c>
      <c r="J99" s="67" t="s">
        <v>873</v>
      </c>
      <c r="K99" s="154" t="s">
        <v>62</v>
      </c>
      <c r="L99" s="217"/>
      <c r="M99" s="165">
        <v>42873</v>
      </c>
      <c r="N99" s="14" t="s">
        <v>58</v>
      </c>
      <c r="O99" s="104" t="s">
        <v>963</v>
      </c>
      <c r="P99" s="14" t="s">
        <v>60</v>
      </c>
      <c r="Q99" s="14"/>
      <c r="R99" s="14" t="s">
        <v>53</v>
      </c>
      <c r="S99" s="239"/>
      <c r="T99" s="217"/>
    </row>
    <row r="100" spans="1:20" ht="30" hidden="1" x14ac:dyDescent="0.25">
      <c r="A100" s="20">
        <v>93</v>
      </c>
      <c r="B100" s="8" t="s">
        <v>95</v>
      </c>
      <c r="C100" s="8" t="s">
        <v>541</v>
      </c>
      <c r="D100" s="8" t="s">
        <v>708</v>
      </c>
      <c r="E100" s="8">
        <v>1079</v>
      </c>
      <c r="F100" s="8"/>
      <c r="G100" s="8" t="s">
        <v>62</v>
      </c>
      <c r="H100" s="8"/>
      <c r="I100" s="166">
        <v>30</v>
      </c>
      <c r="J100" s="67" t="s">
        <v>874</v>
      </c>
      <c r="K100" s="217" t="s">
        <v>62</v>
      </c>
      <c r="L100" s="217"/>
      <c r="M100" s="165">
        <v>42997</v>
      </c>
      <c r="N100" s="14" t="s">
        <v>56</v>
      </c>
      <c r="O100" s="104"/>
      <c r="P100" s="14" t="s">
        <v>60</v>
      </c>
      <c r="Q100" s="14"/>
      <c r="R100" s="14" t="s">
        <v>53</v>
      </c>
      <c r="S100" s="239"/>
      <c r="T100" s="217"/>
    </row>
    <row r="101" spans="1:20" ht="30" hidden="1" customHeight="1" x14ac:dyDescent="0.25">
      <c r="A101" s="20">
        <v>94</v>
      </c>
      <c r="B101" s="8" t="s">
        <v>95</v>
      </c>
      <c r="C101" s="8" t="s">
        <v>542</v>
      </c>
      <c r="D101" s="8" t="s">
        <v>709</v>
      </c>
      <c r="E101" s="142">
        <v>1448</v>
      </c>
      <c r="F101" s="8"/>
      <c r="G101" s="8" t="s">
        <v>62</v>
      </c>
      <c r="H101" s="8"/>
      <c r="I101" s="72">
        <v>30000</v>
      </c>
      <c r="J101" s="67" t="s">
        <v>875</v>
      </c>
      <c r="K101" s="217" t="s">
        <v>62</v>
      </c>
      <c r="L101" s="217"/>
      <c r="M101" s="165">
        <v>42998</v>
      </c>
      <c r="N101" s="14" t="s">
        <v>58</v>
      </c>
      <c r="O101" s="104" t="s">
        <v>964</v>
      </c>
      <c r="P101" s="14" t="s">
        <v>60</v>
      </c>
      <c r="Q101" s="14"/>
      <c r="R101" s="14" t="s">
        <v>54</v>
      </c>
      <c r="S101" s="239"/>
      <c r="T101" s="217"/>
    </row>
    <row r="102" spans="1:20" ht="30" hidden="1" customHeight="1" x14ac:dyDescent="0.25">
      <c r="A102" s="20">
        <v>95</v>
      </c>
      <c r="B102" s="8" t="s">
        <v>95</v>
      </c>
      <c r="C102" s="8" t="s">
        <v>543</v>
      </c>
      <c r="D102" s="8" t="s">
        <v>710</v>
      </c>
      <c r="E102" s="142">
        <v>1100</v>
      </c>
      <c r="F102" s="8"/>
      <c r="G102" s="8" t="s">
        <v>62</v>
      </c>
      <c r="H102" s="8"/>
      <c r="I102" s="72" t="s">
        <v>796</v>
      </c>
      <c r="J102" s="67" t="s">
        <v>876</v>
      </c>
      <c r="K102" s="217" t="s">
        <v>62</v>
      </c>
      <c r="L102" s="217"/>
      <c r="M102" s="165">
        <v>42999</v>
      </c>
      <c r="N102" s="41" t="s">
        <v>58</v>
      </c>
      <c r="O102" s="104"/>
      <c r="P102" s="14" t="s">
        <v>60</v>
      </c>
      <c r="Q102" s="14"/>
      <c r="R102" s="14" t="s">
        <v>53</v>
      </c>
      <c r="S102" s="239"/>
      <c r="T102" s="217" t="s">
        <v>1127</v>
      </c>
    </row>
    <row r="103" spans="1:20" ht="30" hidden="1" customHeight="1" x14ac:dyDescent="0.25">
      <c r="A103" s="20">
        <v>96</v>
      </c>
      <c r="B103" s="8" t="s">
        <v>95</v>
      </c>
      <c r="C103" s="8" t="s">
        <v>544</v>
      </c>
      <c r="D103" s="8" t="s">
        <v>711</v>
      </c>
      <c r="E103" s="8">
        <v>928</v>
      </c>
      <c r="F103" s="8" t="s">
        <v>78</v>
      </c>
      <c r="G103" s="8"/>
      <c r="H103" s="8"/>
      <c r="I103" s="72" t="s">
        <v>797</v>
      </c>
      <c r="J103" s="67" t="s">
        <v>877</v>
      </c>
      <c r="K103" s="217" t="s">
        <v>62</v>
      </c>
      <c r="L103" s="217"/>
      <c r="M103" s="165">
        <v>43000</v>
      </c>
      <c r="N103" s="14" t="s">
        <v>58</v>
      </c>
      <c r="O103" s="104"/>
      <c r="P103" s="14" t="s">
        <v>60</v>
      </c>
      <c r="Q103" s="14"/>
      <c r="R103" s="14" t="s">
        <v>53</v>
      </c>
      <c r="S103" s="239"/>
      <c r="T103" s="217"/>
    </row>
    <row r="104" spans="1:20" ht="30" hidden="1" customHeight="1" x14ac:dyDescent="0.25">
      <c r="A104" s="20">
        <v>97</v>
      </c>
      <c r="B104" s="8" t="s">
        <v>95</v>
      </c>
      <c r="C104" s="8" t="s">
        <v>545</v>
      </c>
      <c r="D104" s="8" t="s">
        <v>712</v>
      </c>
      <c r="E104" s="8">
        <v>1127</v>
      </c>
      <c r="F104" s="8"/>
      <c r="G104" s="8" t="s">
        <v>62</v>
      </c>
      <c r="H104" s="8"/>
      <c r="I104" s="72" t="s">
        <v>798</v>
      </c>
      <c r="J104" s="67" t="s">
        <v>878</v>
      </c>
      <c r="K104" s="217" t="s">
        <v>62</v>
      </c>
      <c r="L104" s="217"/>
      <c r="M104" s="165">
        <v>43003</v>
      </c>
      <c r="N104" s="14" t="s">
        <v>57</v>
      </c>
      <c r="O104" s="104"/>
      <c r="P104" s="14" t="s">
        <v>59</v>
      </c>
      <c r="Q104" s="14"/>
      <c r="R104" s="14" t="s">
        <v>53</v>
      </c>
      <c r="S104" s="239"/>
      <c r="T104" s="217"/>
    </row>
    <row r="105" spans="1:20" ht="36.75" hidden="1" customHeight="1" x14ac:dyDescent="0.25">
      <c r="A105" s="20">
        <v>98</v>
      </c>
      <c r="B105" s="8" t="s">
        <v>95</v>
      </c>
      <c r="C105" s="8" t="s">
        <v>546</v>
      </c>
      <c r="D105" s="129" t="s">
        <v>713</v>
      </c>
      <c r="E105" s="129">
        <v>1148</v>
      </c>
      <c r="F105" s="129"/>
      <c r="G105" s="129" t="s">
        <v>62</v>
      </c>
      <c r="H105" s="129"/>
      <c r="I105" s="131" t="s">
        <v>797</v>
      </c>
      <c r="J105" s="67" t="s">
        <v>879</v>
      </c>
      <c r="K105" s="217" t="s">
        <v>62</v>
      </c>
      <c r="L105" s="217"/>
      <c r="M105" s="165">
        <v>43004</v>
      </c>
      <c r="N105" s="14" t="s">
        <v>57</v>
      </c>
      <c r="O105" s="104"/>
      <c r="P105" s="14" t="s">
        <v>60</v>
      </c>
      <c r="Q105" s="14"/>
      <c r="R105" s="14" t="s">
        <v>53</v>
      </c>
      <c r="S105" s="239"/>
      <c r="T105" s="217"/>
    </row>
    <row r="106" spans="1:20" ht="30" hidden="1" customHeight="1" x14ac:dyDescent="0.25">
      <c r="A106" s="20">
        <v>99</v>
      </c>
      <c r="B106" s="8" t="s">
        <v>95</v>
      </c>
      <c r="C106" s="8" t="s">
        <v>547</v>
      </c>
      <c r="D106" s="129" t="s">
        <v>714</v>
      </c>
      <c r="E106" s="129">
        <v>75</v>
      </c>
      <c r="F106" s="129" t="s">
        <v>62</v>
      </c>
      <c r="G106" s="129"/>
      <c r="H106" s="129"/>
      <c r="I106" s="131">
        <v>45000</v>
      </c>
      <c r="J106" s="67" t="s">
        <v>880</v>
      </c>
      <c r="K106" s="217" t="s">
        <v>62</v>
      </c>
      <c r="L106" s="217"/>
      <c r="M106" s="165">
        <v>43005</v>
      </c>
      <c r="N106" s="14" t="s">
        <v>58</v>
      </c>
      <c r="O106" s="104"/>
      <c r="P106" s="14" t="s">
        <v>60</v>
      </c>
      <c r="Q106" s="14"/>
      <c r="R106" s="14" t="s">
        <v>53</v>
      </c>
      <c r="S106" s="239"/>
      <c r="T106" s="217"/>
    </row>
    <row r="107" spans="1:20" ht="30" hidden="1" customHeight="1" x14ac:dyDescent="0.25">
      <c r="A107" s="20">
        <v>100</v>
      </c>
      <c r="B107" s="8" t="s">
        <v>95</v>
      </c>
      <c r="C107" s="8" t="s">
        <v>548</v>
      </c>
      <c r="D107" s="129" t="s">
        <v>715</v>
      </c>
      <c r="E107" s="142">
        <v>1617</v>
      </c>
      <c r="F107" s="129" t="s">
        <v>78</v>
      </c>
      <c r="G107" s="129"/>
      <c r="H107" s="129"/>
      <c r="I107" s="131" t="s">
        <v>799</v>
      </c>
      <c r="J107" s="67" t="s">
        <v>881</v>
      </c>
      <c r="K107" s="217" t="s">
        <v>62</v>
      </c>
      <c r="L107" s="217"/>
      <c r="M107" s="165">
        <v>43006</v>
      </c>
      <c r="N107" s="14" t="s">
        <v>58</v>
      </c>
      <c r="O107" s="104"/>
      <c r="P107" s="14" t="s">
        <v>61</v>
      </c>
      <c r="Q107" s="14"/>
      <c r="R107" s="14" t="s">
        <v>53</v>
      </c>
      <c r="S107" s="239"/>
      <c r="T107" s="217"/>
    </row>
    <row r="108" spans="1:20" ht="30" hidden="1" customHeight="1" x14ac:dyDescent="0.25">
      <c r="A108" s="20">
        <v>101</v>
      </c>
      <c r="B108" s="8" t="s">
        <v>95</v>
      </c>
      <c r="C108" s="8" t="s">
        <v>549</v>
      </c>
      <c r="D108" s="8" t="s">
        <v>716</v>
      </c>
      <c r="E108" s="8">
        <v>1054</v>
      </c>
      <c r="F108" s="8"/>
      <c r="G108" s="8" t="s">
        <v>62</v>
      </c>
      <c r="H108" s="8"/>
      <c r="I108" s="167">
        <v>35000</v>
      </c>
      <c r="J108" s="67" t="s">
        <v>882</v>
      </c>
      <c r="K108" s="217" t="s">
        <v>62</v>
      </c>
      <c r="L108" s="217"/>
      <c r="M108" s="172">
        <v>43403</v>
      </c>
      <c r="N108" s="14" t="s">
        <v>58</v>
      </c>
      <c r="O108" s="104"/>
      <c r="P108" s="14" t="s">
        <v>63</v>
      </c>
      <c r="Q108" s="14" t="s">
        <v>1007</v>
      </c>
      <c r="R108" s="14" t="s">
        <v>53</v>
      </c>
      <c r="S108" s="239"/>
      <c r="T108" s="65" t="s">
        <v>1098</v>
      </c>
    </row>
    <row r="109" spans="1:20" ht="30" hidden="1" customHeight="1" x14ac:dyDescent="0.25">
      <c r="A109" s="20">
        <v>102</v>
      </c>
      <c r="B109" s="8" t="s">
        <v>95</v>
      </c>
      <c r="C109" s="8" t="s">
        <v>550</v>
      </c>
      <c r="D109" s="129" t="s">
        <v>717</v>
      </c>
      <c r="E109" s="129">
        <v>1293</v>
      </c>
      <c r="F109" s="129"/>
      <c r="G109" s="129"/>
      <c r="H109" s="129"/>
      <c r="I109" s="131" t="s">
        <v>800</v>
      </c>
      <c r="J109" s="67" t="s">
        <v>1832</v>
      </c>
      <c r="K109" s="217" t="s">
        <v>62</v>
      </c>
      <c r="L109" s="217"/>
      <c r="M109" s="165">
        <v>43558</v>
      </c>
      <c r="N109" s="14" t="s">
        <v>57</v>
      </c>
      <c r="O109" s="104"/>
      <c r="P109" s="14" t="s">
        <v>60</v>
      </c>
      <c r="Q109" s="14"/>
      <c r="R109" s="14" t="s">
        <v>53</v>
      </c>
      <c r="S109" s="239"/>
      <c r="T109" s="9" t="s">
        <v>1128</v>
      </c>
    </row>
    <row r="110" spans="1:20" ht="30" hidden="1" customHeight="1" x14ac:dyDescent="0.25">
      <c r="A110" s="20">
        <v>103</v>
      </c>
      <c r="B110" s="8" t="s">
        <v>95</v>
      </c>
      <c r="C110" s="8" t="s">
        <v>551</v>
      </c>
      <c r="D110" s="8" t="s">
        <v>718</v>
      </c>
      <c r="E110" s="8">
        <v>1354</v>
      </c>
      <c r="F110" s="8"/>
      <c r="G110" s="8" t="s">
        <v>62</v>
      </c>
      <c r="H110" s="8"/>
      <c r="I110" s="8">
        <v>35000</v>
      </c>
      <c r="J110" s="67" t="s">
        <v>883</v>
      </c>
      <c r="K110" s="217" t="s">
        <v>62</v>
      </c>
      <c r="L110" s="217"/>
      <c r="M110" s="172">
        <v>43536</v>
      </c>
      <c r="N110" s="14" t="s">
        <v>56</v>
      </c>
      <c r="O110" s="104" t="s">
        <v>965</v>
      </c>
      <c r="P110" s="14" t="s">
        <v>60</v>
      </c>
      <c r="Q110" s="14" t="s">
        <v>1024</v>
      </c>
      <c r="R110" s="14" t="s">
        <v>53</v>
      </c>
      <c r="S110" s="239"/>
      <c r="T110" s="14" t="s">
        <v>1098</v>
      </c>
    </row>
    <row r="111" spans="1:20" ht="30" hidden="1" customHeight="1" x14ac:dyDescent="0.25">
      <c r="A111" s="20">
        <v>104</v>
      </c>
      <c r="B111" s="8" t="s">
        <v>95</v>
      </c>
      <c r="C111" s="8" t="s">
        <v>552</v>
      </c>
      <c r="D111" s="8" t="s">
        <v>719</v>
      </c>
      <c r="E111" s="153">
        <v>350</v>
      </c>
      <c r="F111" s="153"/>
      <c r="G111" s="153" t="s">
        <v>62</v>
      </c>
      <c r="H111" s="153"/>
      <c r="I111" s="80">
        <v>30000</v>
      </c>
      <c r="J111" s="75"/>
      <c r="K111" s="14" t="s">
        <v>62</v>
      </c>
      <c r="L111" s="14"/>
      <c r="M111" s="165">
        <v>43612</v>
      </c>
      <c r="N111" s="14" t="s">
        <v>50</v>
      </c>
      <c r="O111" s="104" t="s">
        <v>1833</v>
      </c>
      <c r="P111" s="14" t="s">
        <v>59</v>
      </c>
      <c r="Q111" s="14" t="s">
        <v>1025</v>
      </c>
      <c r="R111" s="14" t="s">
        <v>53</v>
      </c>
      <c r="S111" s="239"/>
      <c r="T111" s="14" t="s">
        <v>1873</v>
      </c>
    </row>
    <row r="112" spans="1:20" ht="44.25" hidden="1" customHeight="1" x14ac:dyDescent="0.25">
      <c r="A112" s="20">
        <v>105</v>
      </c>
      <c r="B112" s="8" t="s">
        <v>95</v>
      </c>
      <c r="C112" s="8" t="s">
        <v>553</v>
      </c>
      <c r="D112" s="8" t="s">
        <v>720</v>
      </c>
      <c r="E112" s="153">
        <v>500</v>
      </c>
      <c r="F112" s="153"/>
      <c r="G112" s="153"/>
      <c r="H112" s="153" t="s">
        <v>62</v>
      </c>
      <c r="I112" s="80">
        <v>35000</v>
      </c>
      <c r="J112" s="240" t="s">
        <v>884</v>
      </c>
      <c r="K112" s="14" t="s">
        <v>62</v>
      </c>
      <c r="L112" s="14"/>
      <c r="M112" s="165">
        <v>43607</v>
      </c>
      <c r="N112" s="14" t="s">
        <v>50</v>
      </c>
      <c r="O112" s="104" t="s">
        <v>966</v>
      </c>
      <c r="P112" s="14" t="s">
        <v>59</v>
      </c>
      <c r="Q112" s="14" t="s">
        <v>1026</v>
      </c>
      <c r="R112" s="14" t="s">
        <v>54</v>
      </c>
      <c r="S112" s="239" t="s">
        <v>1078</v>
      </c>
      <c r="T112" s="65" t="s">
        <v>1129</v>
      </c>
    </row>
    <row r="113" spans="1:20" ht="31.5" hidden="1" customHeight="1" x14ac:dyDescent="0.25">
      <c r="A113" s="20">
        <v>106</v>
      </c>
      <c r="B113" s="8" t="s">
        <v>95</v>
      </c>
      <c r="C113" s="8" t="s">
        <v>554</v>
      </c>
      <c r="D113" s="8" t="s">
        <v>721</v>
      </c>
      <c r="E113" s="153">
        <v>1291</v>
      </c>
      <c r="F113" s="153"/>
      <c r="G113" s="153"/>
      <c r="H113" s="153" t="s">
        <v>62</v>
      </c>
      <c r="I113" s="168">
        <v>35000</v>
      </c>
      <c r="J113" s="67"/>
      <c r="K113" s="217" t="s">
        <v>62</v>
      </c>
      <c r="L113" s="217"/>
      <c r="M113" s="165">
        <v>43413</v>
      </c>
      <c r="N113" s="14" t="s">
        <v>50</v>
      </c>
      <c r="O113" s="104" t="s">
        <v>967</v>
      </c>
      <c r="P113" s="37" t="s">
        <v>50</v>
      </c>
      <c r="Q113" s="14"/>
      <c r="R113" s="14" t="s">
        <v>54</v>
      </c>
      <c r="S113" s="239" t="s">
        <v>1079</v>
      </c>
      <c r="T113" s="65" t="s">
        <v>1130</v>
      </c>
    </row>
    <row r="114" spans="1:20" ht="45" hidden="1" x14ac:dyDescent="0.25">
      <c r="A114" s="20">
        <v>107</v>
      </c>
      <c r="B114" s="8" t="s">
        <v>95</v>
      </c>
      <c r="C114" s="8" t="s">
        <v>555</v>
      </c>
      <c r="D114" s="129" t="s">
        <v>722</v>
      </c>
      <c r="E114" s="129">
        <v>909</v>
      </c>
      <c r="F114" s="129"/>
      <c r="G114" s="129" t="s">
        <v>62</v>
      </c>
      <c r="H114" s="129"/>
      <c r="I114" s="72">
        <v>29000</v>
      </c>
      <c r="J114" s="67"/>
      <c r="K114" s="217" t="s">
        <v>62</v>
      </c>
      <c r="L114" s="217"/>
      <c r="M114" s="165">
        <v>43390</v>
      </c>
      <c r="N114" s="14" t="s">
        <v>58</v>
      </c>
      <c r="O114" s="104" t="s">
        <v>968</v>
      </c>
      <c r="P114" s="14" t="s">
        <v>61</v>
      </c>
      <c r="Q114" s="14"/>
      <c r="R114" s="14" t="s">
        <v>53</v>
      </c>
      <c r="S114" s="239" t="s">
        <v>1080</v>
      </c>
      <c r="T114" s="65" t="s">
        <v>1098</v>
      </c>
    </row>
    <row r="115" spans="1:20" ht="30" hidden="1" x14ac:dyDescent="0.25">
      <c r="A115" s="20">
        <v>108</v>
      </c>
      <c r="B115" s="8" t="s">
        <v>108</v>
      </c>
      <c r="C115" s="8" t="s">
        <v>556</v>
      </c>
      <c r="D115" s="8" t="s">
        <v>723</v>
      </c>
      <c r="E115" s="163">
        <v>870</v>
      </c>
      <c r="F115" s="153" t="s">
        <v>62</v>
      </c>
      <c r="G115" s="153"/>
      <c r="H115" s="153"/>
      <c r="I115" s="80">
        <v>30000</v>
      </c>
      <c r="J115" s="67" t="s">
        <v>885</v>
      </c>
      <c r="K115" s="154" t="s">
        <v>62</v>
      </c>
      <c r="L115" s="217"/>
      <c r="M115" s="165">
        <v>43006</v>
      </c>
      <c r="N115" s="14" t="s">
        <v>58</v>
      </c>
      <c r="O115" s="104" t="s">
        <v>969</v>
      </c>
      <c r="P115" s="37" t="s">
        <v>59</v>
      </c>
      <c r="Q115" s="7"/>
      <c r="R115" s="37" t="s">
        <v>53</v>
      </c>
      <c r="S115" s="8"/>
      <c r="T115" s="217"/>
    </row>
    <row r="116" spans="1:20" ht="30" hidden="1" x14ac:dyDescent="0.25">
      <c r="A116" s="20">
        <v>109</v>
      </c>
      <c r="B116" s="8" t="s">
        <v>108</v>
      </c>
      <c r="C116" s="8" t="s">
        <v>557</v>
      </c>
      <c r="D116" s="7" t="s">
        <v>724</v>
      </c>
      <c r="E116" s="163">
        <v>266</v>
      </c>
      <c r="F116" s="158"/>
      <c r="G116" s="158"/>
      <c r="H116" s="158" t="s">
        <v>62</v>
      </c>
      <c r="I116" s="102">
        <v>25000</v>
      </c>
      <c r="J116" s="67"/>
      <c r="K116" s="154" t="s">
        <v>62</v>
      </c>
      <c r="L116" s="217"/>
      <c r="M116" s="165">
        <v>43564</v>
      </c>
      <c r="N116" s="14" t="s">
        <v>58</v>
      </c>
      <c r="O116" s="104"/>
      <c r="P116" s="37" t="s">
        <v>60</v>
      </c>
      <c r="Q116" s="7" t="s">
        <v>1027</v>
      </c>
      <c r="R116" s="37" t="s">
        <v>53</v>
      </c>
      <c r="S116" s="8"/>
      <c r="T116" s="9" t="s">
        <v>440</v>
      </c>
    </row>
    <row r="117" spans="1:20" ht="30" hidden="1" x14ac:dyDescent="0.25">
      <c r="A117" s="20">
        <v>110</v>
      </c>
      <c r="B117" s="8" t="s">
        <v>108</v>
      </c>
      <c r="C117" s="91" t="s">
        <v>558</v>
      </c>
      <c r="D117" s="8" t="s">
        <v>725</v>
      </c>
      <c r="E117" s="163">
        <v>220</v>
      </c>
      <c r="F117" s="153" t="s">
        <v>62</v>
      </c>
      <c r="G117" s="153"/>
      <c r="H117" s="153"/>
      <c r="I117" s="80">
        <v>26000</v>
      </c>
      <c r="J117" s="67" t="s">
        <v>886</v>
      </c>
      <c r="K117" s="217" t="s">
        <v>62</v>
      </c>
      <c r="L117" s="217"/>
      <c r="M117" s="172">
        <v>43529</v>
      </c>
      <c r="N117" s="14" t="s">
        <v>58</v>
      </c>
      <c r="O117" s="104"/>
      <c r="P117" s="37" t="s">
        <v>59</v>
      </c>
      <c r="Q117" s="217"/>
      <c r="R117" s="37" t="s">
        <v>53</v>
      </c>
      <c r="S117" s="14" t="s">
        <v>1081</v>
      </c>
      <c r="T117" s="217" t="s">
        <v>1098</v>
      </c>
    </row>
    <row r="118" spans="1:20" ht="45" hidden="1" x14ac:dyDescent="0.25">
      <c r="A118" s="20">
        <v>111</v>
      </c>
      <c r="B118" s="8" t="s">
        <v>108</v>
      </c>
      <c r="C118" s="91" t="s">
        <v>559</v>
      </c>
      <c r="D118" s="8" t="s">
        <v>726</v>
      </c>
      <c r="E118" s="163">
        <v>311</v>
      </c>
      <c r="F118" s="153" t="s">
        <v>62</v>
      </c>
      <c r="G118" s="153"/>
      <c r="H118" s="153"/>
      <c r="I118" s="80">
        <v>30000</v>
      </c>
      <c r="J118" s="67" t="s">
        <v>887</v>
      </c>
      <c r="K118" s="154" t="s">
        <v>62</v>
      </c>
      <c r="L118" s="217"/>
      <c r="M118" s="165">
        <v>42873</v>
      </c>
      <c r="N118" s="14" t="s">
        <v>58</v>
      </c>
      <c r="O118" s="104" t="s">
        <v>970</v>
      </c>
      <c r="P118" s="8" t="s">
        <v>59</v>
      </c>
      <c r="Q118" s="7"/>
      <c r="R118" s="8" t="s">
        <v>53</v>
      </c>
      <c r="S118" s="8"/>
      <c r="T118" s="217" t="s">
        <v>1131</v>
      </c>
    </row>
    <row r="119" spans="1:20" ht="45" hidden="1" x14ac:dyDescent="0.25">
      <c r="A119" s="20">
        <v>112</v>
      </c>
      <c r="B119" s="8" t="s">
        <v>108</v>
      </c>
      <c r="C119" s="91" t="s">
        <v>560</v>
      </c>
      <c r="D119" s="8" t="s">
        <v>727</v>
      </c>
      <c r="E119" s="163">
        <v>640</v>
      </c>
      <c r="F119" s="153" t="s">
        <v>62</v>
      </c>
      <c r="G119" s="153"/>
      <c r="H119" s="153"/>
      <c r="I119" s="80">
        <v>30</v>
      </c>
      <c r="J119" s="67" t="s">
        <v>888</v>
      </c>
      <c r="K119" s="217" t="s">
        <v>62</v>
      </c>
      <c r="L119" s="217"/>
      <c r="M119" s="165">
        <v>42997</v>
      </c>
      <c r="N119" s="14" t="s">
        <v>56</v>
      </c>
      <c r="O119" s="104"/>
      <c r="P119" s="14" t="s">
        <v>61</v>
      </c>
      <c r="Q119" s="217"/>
      <c r="R119" s="14" t="s">
        <v>53</v>
      </c>
      <c r="S119" s="14"/>
      <c r="T119" s="217" t="s">
        <v>1132</v>
      </c>
    </row>
    <row r="120" spans="1:20" ht="45" hidden="1" x14ac:dyDescent="0.25">
      <c r="A120" s="20">
        <v>113</v>
      </c>
      <c r="B120" s="8" t="s">
        <v>108</v>
      </c>
      <c r="C120" s="91" t="s">
        <v>561</v>
      </c>
      <c r="D120" s="8" t="s">
        <v>728</v>
      </c>
      <c r="E120" s="142">
        <v>1055</v>
      </c>
      <c r="F120" s="153" t="s">
        <v>62</v>
      </c>
      <c r="G120" s="153"/>
      <c r="H120" s="153"/>
      <c r="I120" s="80">
        <v>30000</v>
      </c>
      <c r="J120" s="67" t="s">
        <v>889</v>
      </c>
      <c r="K120" s="217" t="s">
        <v>62</v>
      </c>
      <c r="L120" s="217"/>
      <c r="M120" s="165">
        <v>42998</v>
      </c>
      <c r="N120" s="14" t="s">
        <v>58</v>
      </c>
      <c r="O120" s="104"/>
      <c r="P120" s="14" t="s">
        <v>59</v>
      </c>
      <c r="Q120" s="217"/>
      <c r="R120" s="14" t="s">
        <v>53</v>
      </c>
      <c r="S120" s="14"/>
      <c r="T120" s="217" t="s">
        <v>1133</v>
      </c>
    </row>
    <row r="121" spans="1:20" ht="31.5" hidden="1" customHeight="1" x14ac:dyDescent="0.25">
      <c r="A121" s="20">
        <v>114</v>
      </c>
      <c r="B121" s="8" t="s">
        <v>108</v>
      </c>
      <c r="C121" s="91" t="s">
        <v>562</v>
      </c>
      <c r="D121" s="8" t="s">
        <v>729</v>
      </c>
      <c r="E121" s="163">
        <v>550</v>
      </c>
      <c r="F121" s="153" t="s">
        <v>62</v>
      </c>
      <c r="G121" s="153"/>
      <c r="H121" s="153"/>
      <c r="I121" s="80">
        <v>28000</v>
      </c>
      <c r="J121" s="67" t="s">
        <v>890</v>
      </c>
      <c r="K121" s="217" t="s">
        <v>62</v>
      </c>
      <c r="L121" s="217"/>
      <c r="M121" s="165">
        <v>42999</v>
      </c>
      <c r="N121" s="14" t="s">
        <v>50</v>
      </c>
      <c r="O121" s="104"/>
      <c r="P121" s="14" t="s">
        <v>50</v>
      </c>
      <c r="Q121" s="217" t="s">
        <v>1028</v>
      </c>
      <c r="R121" s="14" t="s">
        <v>53</v>
      </c>
      <c r="S121" s="14"/>
      <c r="T121" s="14" t="s">
        <v>1134</v>
      </c>
    </row>
    <row r="122" spans="1:20" ht="30" hidden="1" x14ac:dyDescent="0.25">
      <c r="A122" s="20">
        <v>115</v>
      </c>
      <c r="B122" s="8" t="s">
        <v>108</v>
      </c>
      <c r="C122" s="91" t="s">
        <v>563</v>
      </c>
      <c r="D122" s="8" t="s">
        <v>730</v>
      </c>
      <c r="E122" s="163">
        <v>714</v>
      </c>
      <c r="F122" s="153" t="s">
        <v>62</v>
      </c>
      <c r="G122" s="153"/>
      <c r="H122" s="153"/>
      <c r="I122" s="80">
        <v>30000</v>
      </c>
      <c r="J122" s="67" t="s">
        <v>891</v>
      </c>
      <c r="K122" s="217" t="s">
        <v>78</v>
      </c>
      <c r="L122" s="217"/>
      <c r="M122" s="172">
        <v>43433</v>
      </c>
      <c r="N122" s="14" t="s">
        <v>58</v>
      </c>
      <c r="O122" s="104" t="s">
        <v>971</v>
      </c>
      <c r="P122" s="14" t="s">
        <v>60</v>
      </c>
      <c r="Q122" s="217" t="s">
        <v>1029</v>
      </c>
      <c r="R122" s="14" t="s">
        <v>53</v>
      </c>
      <c r="S122" s="14" t="s">
        <v>1082</v>
      </c>
      <c r="T122" s="154" t="s">
        <v>1135</v>
      </c>
    </row>
    <row r="123" spans="1:20" ht="15.75" hidden="1" customHeight="1" x14ac:dyDescent="0.25">
      <c r="A123" s="20">
        <v>116</v>
      </c>
      <c r="B123" s="8" t="s">
        <v>108</v>
      </c>
      <c r="C123" s="91" t="s">
        <v>564</v>
      </c>
      <c r="D123" s="8" t="s">
        <v>731</v>
      </c>
      <c r="E123" s="163">
        <v>230</v>
      </c>
      <c r="F123" s="153" t="s">
        <v>62</v>
      </c>
      <c r="G123" s="153"/>
      <c r="H123" s="153"/>
      <c r="I123" s="80">
        <v>30000</v>
      </c>
      <c r="J123" s="67" t="s">
        <v>892</v>
      </c>
      <c r="K123" s="217" t="s">
        <v>62</v>
      </c>
      <c r="L123" s="217"/>
      <c r="M123" s="165">
        <v>43040</v>
      </c>
      <c r="N123" s="14" t="s">
        <v>50</v>
      </c>
      <c r="O123" s="104"/>
      <c r="P123" s="14" t="s">
        <v>50</v>
      </c>
      <c r="Q123" s="217" t="s">
        <v>1028</v>
      </c>
      <c r="R123" s="14"/>
      <c r="S123" s="14"/>
      <c r="T123" s="217"/>
    </row>
    <row r="124" spans="1:20" ht="45" hidden="1" x14ac:dyDescent="0.25">
      <c r="A124" s="20">
        <v>117</v>
      </c>
      <c r="B124" s="8" t="s">
        <v>108</v>
      </c>
      <c r="C124" s="91" t="s">
        <v>565</v>
      </c>
      <c r="D124" s="8" t="s">
        <v>732</v>
      </c>
      <c r="E124" s="163">
        <v>958</v>
      </c>
      <c r="F124" s="153" t="s">
        <v>62</v>
      </c>
      <c r="G124" s="153"/>
      <c r="H124" s="153"/>
      <c r="I124" s="80">
        <v>30000</v>
      </c>
      <c r="J124" s="67" t="s">
        <v>893</v>
      </c>
      <c r="K124" s="217" t="s">
        <v>62</v>
      </c>
      <c r="L124" s="217"/>
      <c r="M124" s="165">
        <v>43005</v>
      </c>
      <c r="N124" s="14" t="s">
        <v>58</v>
      </c>
      <c r="O124" s="104"/>
      <c r="P124" s="14" t="s">
        <v>60</v>
      </c>
      <c r="Q124" s="217"/>
      <c r="R124" s="14" t="s">
        <v>53</v>
      </c>
      <c r="S124" s="14" t="s">
        <v>1083</v>
      </c>
      <c r="T124" s="217"/>
    </row>
    <row r="125" spans="1:20" ht="30" hidden="1" x14ac:dyDescent="0.25">
      <c r="A125" s="20">
        <v>118</v>
      </c>
      <c r="B125" s="8" t="s">
        <v>108</v>
      </c>
      <c r="C125" s="91" t="s">
        <v>566</v>
      </c>
      <c r="D125" s="8" t="s">
        <v>733</v>
      </c>
      <c r="E125" s="153">
        <v>260</v>
      </c>
      <c r="F125" s="153" t="s">
        <v>62</v>
      </c>
      <c r="G125" s="153"/>
      <c r="H125" s="153"/>
      <c r="I125" s="80">
        <v>30</v>
      </c>
      <c r="J125" s="67" t="s">
        <v>894</v>
      </c>
      <c r="K125" s="217" t="s">
        <v>62</v>
      </c>
      <c r="L125" s="217"/>
      <c r="M125" s="172">
        <v>43437</v>
      </c>
      <c r="N125" s="14" t="s">
        <v>58</v>
      </c>
      <c r="O125" s="104"/>
      <c r="P125" s="14" t="s">
        <v>60</v>
      </c>
      <c r="Q125" s="217"/>
      <c r="R125" s="14" t="s">
        <v>53</v>
      </c>
      <c r="S125" s="14"/>
      <c r="T125" s="65" t="s">
        <v>1098</v>
      </c>
    </row>
    <row r="126" spans="1:20" ht="30" hidden="1" x14ac:dyDescent="0.25">
      <c r="A126" s="20">
        <v>119</v>
      </c>
      <c r="B126" s="8" t="s">
        <v>108</v>
      </c>
      <c r="C126" s="91" t="s">
        <v>567</v>
      </c>
      <c r="D126" s="8" t="s">
        <v>734</v>
      </c>
      <c r="E126" s="235">
        <v>554</v>
      </c>
      <c r="F126" s="153" t="s">
        <v>62</v>
      </c>
      <c r="G126" s="153"/>
      <c r="H126" s="153"/>
      <c r="I126" s="156">
        <v>30000</v>
      </c>
      <c r="J126" s="67" t="s">
        <v>895</v>
      </c>
      <c r="K126" s="217" t="s">
        <v>62</v>
      </c>
      <c r="L126" s="217"/>
      <c r="M126" s="165">
        <v>42970</v>
      </c>
      <c r="N126" s="41" t="s">
        <v>58</v>
      </c>
      <c r="O126" s="104"/>
      <c r="P126" s="14" t="s">
        <v>59</v>
      </c>
      <c r="Q126" s="217"/>
      <c r="R126" s="14" t="s">
        <v>53</v>
      </c>
      <c r="S126" s="14"/>
      <c r="T126" s="217"/>
    </row>
    <row r="127" spans="1:20" ht="45" hidden="1" x14ac:dyDescent="0.25">
      <c r="A127" s="20">
        <v>120</v>
      </c>
      <c r="B127" s="8" t="s">
        <v>94</v>
      </c>
      <c r="C127" s="91" t="s">
        <v>568</v>
      </c>
      <c r="D127" s="79" t="s">
        <v>735</v>
      </c>
      <c r="E127" s="153">
        <v>580</v>
      </c>
      <c r="F127" s="153"/>
      <c r="G127" s="153"/>
      <c r="H127" s="153" t="s">
        <v>62</v>
      </c>
      <c r="I127" s="80">
        <v>30000</v>
      </c>
      <c r="J127" s="67" t="s">
        <v>896</v>
      </c>
      <c r="K127" s="154" t="s">
        <v>62</v>
      </c>
      <c r="L127" s="217"/>
      <c r="M127" s="172">
        <v>43433</v>
      </c>
      <c r="N127" s="14" t="s">
        <v>63</v>
      </c>
      <c r="O127" s="104" t="s">
        <v>972</v>
      </c>
      <c r="P127" s="14" t="s">
        <v>60</v>
      </c>
      <c r="Q127" s="14"/>
      <c r="R127" s="14" t="s">
        <v>55</v>
      </c>
      <c r="S127" s="14" t="s">
        <v>1084</v>
      </c>
      <c r="T127" s="154" t="s">
        <v>1098</v>
      </c>
    </row>
    <row r="128" spans="1:20" ht="31.5" hidden="1" customHeight="1" x14ac:dyDescent="0.2">
      <c r="A128" s="20">
        <v>121</v>
      </c>
      <c r="B128" s="8" t="s">
        <v>94</v>
      </c>
      <c r="C128" s="91" t="s">
        <v>569</v>
      </c>
      <c r="D128" s="79" t="s">
        <v>736</v>
      </c>
      <c r="E128" s="153">
        <v>730</v>
      </c>
      <c r="F128" s="153"/>
      <c r="G128" s="153"/>
      <c r="H128" s="153" t="s">
        <v>62</v>
      </c>
      <c r="I128" s="81" t="s">
        <v>801</v>
      </c>
      <c r="J128" s="67" t="s">
        <v>897</v>
      </c>
      <c r="K128" s="154" t="s">
        <v>62</v>
      </c>
      <c r="L128" s="217" t="s">
        <v>62</v>
      </c>
      <c r="M128" s="228">
        <v>43392</v>
      </c>
      <c r="N128" s="40" t="s">
        <v>50</v>
      </c>
      <c r="O128" s="118" t="s">
        <v>973</v>
      </c>
      <c r="P128" s="40" t="s">
        <v>50</v>
      </c>
      <c r="Q128" s="65" t="s">
        <v>1030</v>
      </c>
      <c r="R128" s="40" t="s">
        <v>53</v>
      </c>
      <c r="S128" s="40" t="s">
        <v>1085</v>
      </c>
      <c r="T128" s="229" t="s">
        <v>1136</v>
      </c>
    </row>
    <row r="129" spans="1:20" ht="30" hidden="1" x14ac:dyDescent="0.25">
      <c r="A129" s="20">
        <v>122</v>
      </c>
      <c r="B129" s="8" t="s">
        <v>94</v>
      </c>
      <c r="C129" s="91" t="s">
        <v>570</v>
      </c>
      <c r="D129" s="8" t="s">
        <v>737</v>
      </c>
      <c r="E129" s="142">
        <v>903</v>
      </c>
      <c r="F129" s="8"/>
      <c r="G129" s="8"/>
      <c r="H129" s="8"/>
      <c r="I129" s="72">
        <v>30000</v>
      </c>
      <c r="J129" s="67" t="s">
        <v>898</v>
      </c>
      <c r="K129" s="154" t="s">
        <v>62</v>
      </c>
      <c r="L129" s="217"/>
      <c r="M129" s="165">
        <v>43012</v>
      </c>
      <c r="N129" s="14" t="s">
        <v>57</v>
      </c>
      <c r="O129" s="104"/>
      <c r="P129" s="14" t="s">
        <v>60</v>
      </c>
      <c r="Q129" s="14"/>
      <c r="R129" s="14" t="s">
        <v>53</v>
      </c>
      <c r="S129" s="14"/>
      <c r="T129" s="217" t="s">
        <v>1137</v>
      </c>
    </row>
    <row r="130" spans="1:20" ht="30" hidden="1" x14ac:dyDescent="0.25">
      <c r="A130" s="20">
        <v>123</v>
      </c>
      <c r="B130" s="8" t="s">
        <v>94</v>
      </c>
      <c r="C130" s="91" t="s">
        <v>571</v>
      </c>
      <c r="D130" s="79" t="s">
        <v>738</v>
      </c>
      <c r="E130" s="153">
        <v>700</v>
      </c>
      <c r="F130" s="153"/>
      <c r="G130" s="153"/>
      <c r="H130" s="153" t="s">
        <v>62</v>
      </c>
      <c r="I130" s="81" t="s">
        <v>802</v>
      </c>
      <c r="J130" s="104"/>
      <c r="K130" s="14" t="s">
        <v>62</v>
      </c>
      <c r="L130" s="217"/>
      <c r="M130" s="172">
        <v>43454</v>
      </c>
      <c r="N130" s="14" t="s">
        <v>50</v>
      </c>
      <c r="O130" s="104" t="s">
        <v>974</v>
      </c>
      <c r="P130" s="14" t="s">
        <v>60</v>
      </c>
      <c r="Q130" s="14" t="s">
        <v>1031</v>
      </c>
      <c r="R130" s="14" t="s">
        <v>53</v>
      </c>
      <c r="S130" s="14"/>
      <c r="T130" s="154" t="s">
        <v>1098</v>
      </c>
    </row>
    <row r="131" spans="1:20" ht="31.5" hidden="1" customHeight="1" x14ac:dyDescent="0.25">
      <c r="A131" s="20">
        <v>124</v>
      </c>
      <c r="B131" s="8" t="s">
        <v>94</v>
      </c>
      <c r="C131" s="91" t="s">
        <v>572</v>
      </c>
      <c r="D131" s="79" t="s">
        <v>739</v>
      </c>
      <c r="E131" s="153">
        <v>200</v>
      </c>
      <c r="F131" s="153" t="s">
        <v>62</v>
      </c>
      <c r="G131" s="153"/>
      <c r="H131" s="153"/>
      <c r="I131" s="81">
        <v>20000</v>
      </c>
      <c r="J131" s="104" t="s">
        <v>899</v>
      </c>
      <c r="K131" s="14" t="s">
        <v>62</v>
      </c>
      <c r="L131" s="217" t="s">
        <v>78</v>
      </c>
      <c r="M131" s="172">
        <v>43565</v>
      </c>
      <c r="N131" s="14" t="s">
        <v>50</v>
      </c>
      <c r="O131" s="104" t="s">
        <v>975</v>
      </c>
      <c r="P131" s="14" t="s">
        <v>50</v>
      </c>
      <c r="Q131" s="14" t="s">
        <v>1032</v>
      </c>
      <c r="R131" s="14"/>
      <c r="S131" s="14"/>
      <c r="T131" s="154" t="s">
        <v>1874</v>
      </c>
    </row>
    <row r="132" spans="1:20" ht="60" hidden="1" x14ac:dyDescent="0.25">
      <c r="A132" s="20">
        <v>125</v>
      </c>
      <c r="B132" s="8" t="s">
        <v>94</v>
      </c>
      <c r="C132" s="91" t="s">
        <v>573</v>
      </c>
      <c r="D132" s="79" t="s">
        <v>740</v>
      </c>
      <c r="E132" s="153">
        <v>1240</v>
      </c>
      <c r="F132" s="153"/>
      <c r="G132" s="153"/>
      <c r="H132" s="153" t="s">
        <v>62</v>
      </c>
      <c r="I132" s="80">
        <v>23000</v>
      </c>
      <c r="J132" s="104"/>
      <c r="K132" s="14" t="s">
        <v>62</v>
      </c>
      <c r="L132" s="217"/>
      <c r="M132" s="165">
        <v>43577</v>
      </c>
      <c r="N132" s="14" t="s">
        <v>57</v>
      </c>
      <c r="O132" s="104"/>
      <c r="P132" s="14" t="s">
        <v>61</v>
      </c>
      <c r="Q132" s="217"/>
      <c r="R132" s="14" t="s">
        <v>53</v>
      </c>
      <c r="S132" s="14" t="s">
        <v>1086</v>
      </c>
      <c r="T132" s="14" t="s">
        <v>1138</v>
      </c>
    </row>
    <row r="133" spans="1:20" ht="25.5" hidden="1" customHeight="1" x14ac:dyDescent="0.25">
      <c r="A133" s="20">
        <v>126</v>
      </c>
      <c r="B133" s="8" t="s">
        <v>94</v>
      </c>
      <c r="C133" s="91" t="s">
        <v>574</v>
      </c>
      <c r="D133" s="79" t="s">
        <v>741</v>
      </c>
      <c r="E133" s="153">
        <v>400</v>
      </c>
      <c r="F133" s="153"/>
      <c r="G133" s="153"/>
      <c r="H133" s="153" t="s">
        <v>62</v>
      </c>
      <c r="I133" s="80">
        <v>23000</v>
      </c>
      <c r="J133" s="104"/>
      <c r="K133" s="14" t="s">
        <v>62</v>
      </c>
      <c r="L133" s="217"/>
      <c r="M133" s="165">
        <v>43416</v>
      </c>
      <c r="N133" s="14" t="s">
        <v>63</v>
      </c>
      <c r="O133" s="104" t="s">
        <v>976</v>
      </c>
      <c r="P133" s="14" t="s">
        <v>50</v>
      </c>
      <c r="Q133" s="217" t="s">
        <v>1008</v>
      </c>
      <c r="R133" s="14" t="s">
        <v>53</v>
      </c>
      <c r="S133" s="14" t="s">
        <v>1087</v>
      </c>
      <c r="T133" s="154" t="s">
        <v>1098</v>
      </c>
    </row>
    <row r="134" spans="1:20" ht="31.5" hidden="1" customHeight="1" x14ac:dyDescent="0.25">
      <c r="A134" s="20">
        <v>127</v>
      </c>
      <c r="B134" s="8" t="s">
        <v>94</v>
      </c>
      <c r="C134" s="91" t="s">
        <v>575</v>
      </c>
      <c r="D134" s="79" t="s">
        <v>742</v>
      </c>
      <c r="E134" s="163">
        <v>755</v>
      </c>
      <c r="F134" s="153"/>
      <c r="G134" s="153"/>
      <c r="H134" s="153" t="s">
        <v>62</v>
      </c>
      <c r="I134" s="81">
        <v>29000</v>
      </c>
      <c r="J134" s="104"/>
      <c r="K134" s="14" t="s">
        <v>62</v>
      </c>
      <c r="L134" s="217"/>
      <c r="M134" s="165">
        <v>43382</v>
      </c>
      <c r="N134" s="14" t="s">
        <v>63</v>
      </c>
      <c r="O134" s="75" t="s">
        <v>977</v>
      </c>
      <c r="P134" s="14" t="s">
        <v>50</v>
      </c>
      <c r="Q134" s="217" t="s">
        <v>1033</v>
      </c>
      <c r="R134" s="14" t="s">
        <v>55</v>
      </c>
      <c r="S134" s="14"/>
      <c r="T134" s="65" t="s">
        <v>1139</v>
      </c>
    </row>
    <row r="135" spans="1:20" ht="45" hidden="1" x14ac:dyDescent="0.25">
      <c r="A135" s="20">
        <v>128</v>
      </c>
      <c r="B135" s="8" t="s">
        <v>94</v>
      </c>
      <c r="C135" s="91" t="s">
        <v>576</v>
      </c>
      <c r="D135" s="79" t="s">
        <v>743</v>
      </c>
      <c r="E135" s="163">
        <v>500</v>
      </c>
      <c r="F135" s="153"/>
      <c r="G135" s="153"/>
      <c r="H135" s="153" t="s">
        <v>62</v>
      </c>
      <c r="I135" s="81" t="s">
        <v>803</v>
      </c>
      <c r="J135" s="104" t="s">
        <v>900</v>
      </c>
      <c r="K135" s="14" t="s">
        <v>62</v>
      </c>
      <c r="L135" s="217"/>
      <c r="M135" s="165">
        <v>43571</v>
      </c>
      <c r="N135" s="14" t="s">
        <v>58</v>
      </c>
      <c r="O135" s="104" t="s">
        <v>978</v>
      </c>
      <c r="P135" s="14" t="s">
        <v>61</v>
      </c>
      <c r="Q135" s="217"/>
      <c r="R135" s="14" t="s">
        <v>53</v>
      </c>
      <c r="S135" s="14"/>
      <c r="T135" s="14" t="s">
        <v>438</v>
      </c>
    </row>
    <row r="136" spans="1:20" ht="30" hidden="1" x14ac:dyDescent="0.25">
      <c r="A136" s="20">
        <v>129</v>
      </c>
      <c r="B136" s="8" t="s">
        <v>94</v>
      </c>
      <c r="C136" s="91" t="s">
        <v>577</v>
      </c>
      <c r="D136" s="79" t="s">
        <v>744</v>
      </c>
      <c r="E136" s="153">
        <v>788</v>
      </c>
      <c r="F136" s="153"/>
      <c r="G136" s="153"/>
      <c r="H136" s="153" t="s">
        <v>62</v>
      </c>
      <c r="I136" s="81">
        <v>30000</v>
      </c>
      <c r="J136" s="241" t="s">
        <v>901</v>
      </c>
      <c r="K136" s="14" t="s">
        <v>62</v>
      </c>
      <c r="L136" s="14"/>
      <c r="M136" s="165">
        <v>43549</v>
      </c>
      <c r="N136" s="14" t="s">
        <v>56</v>
      </c>
      <c r="O136" s="104" t="s">
        <v>979</v>
      </c>
      <c r="P136" s="14" t="s">
        <v>60</v>
      </c>
      <c r="Q136" s="14"/>
      <c r="R136" s="14" t="s">
        <v>53</v>
      </c>
      <c r="S136" s="14"/>
      <c r="T136" s="242" t="s">
        <v>1126</v>
      </c>
    </row>
    <row r="137" spans="1:20" ht="60" hidden="1" x14ac:dyDescent="0.25">
      <c r="A137" s="20">
        <v>130</v>
      </c>
      <c r="B137" s="8" t="s">
        <v>94</v>
      </c>
      <c r="C137" s="96" t="s">
        <v>578</v>
      </c>
      <c r="D137" s="79" t="s">
        <v>745</v>
      </c>
      <c r="E137" s="153">
        <v>624</v>
      </c>
      <c r="F137" s="153"/>
      <c r="G137" s="153"/>
      <c r="H137" s="153" t="s">
        <v>62</v>
      </c>
      <c r="I137" s="80">
        <v>30000</v>
      </c>
      <c r="J137" s="241" t="s">
        <v>902</v>
      </c>
      <c r="K137" s="14" t="s">
        <v>62</v>
      </c>
      <c r="L137" s="217"/>
      <c r="M137" s="165">
        <v>43612</v>
      </c>
      <c r="N137" s="14" t="s">
        <v>56</v>
      </c>
      <c r="O137" s="104" t="s">
        <v>980</v>
      </c>
      <c r="P137" s="14" t="s">
        <v>61</v>
      </c>
      <c r="Q137" s="217"/>
      <c r="R137" s="14" t="s">
        <v>53</v>
      </c>
      <c r="S137" s="14" t="s">
        <v>1088</v>
      </c>
      <c r="T137" s="14" t="s">
        <v>1140</v>
      </c>
    </row>
    <row r="138" spans="1:20" ht="76.5" hidden="1" customHeight="1" x14ac:dyDescent="0.25">
      <c r="A138" s="20">
        <v>131</v>
      </c>
      <c r="B138" s="14" t="s">
        <v>102</v>
      </c>
      <c r="C138" s="8" t="s">
        <v>579</v>
      </c>
      <c r="D138" s="153"/>
      <c r="E138" s="163">
        <v>200</v>
      </c>
      <c r="F138" s="153" t="s">
        <v>62</v>
      </c>
      <c r="G138" s="153"/>
      <c r="H138" s="153"/>
      <c r="I138" s="80"/>
      <c r="J138" s="104"/>
      <c r="K138" s="14" t="s">
        <v>62</v>
      </c>
      <c r="L138" s="14"/>
      <c r="M138" s="165">
        <v>43612</v>
      </c>
      <c r="N138" s="14" t="s">
        <v>57</v>
      </c>
      <c r="O138" s="75" t="s">
        <v>1875</v>
      </c>
      <c r="P138" s="14" t="s">
        <v>50</v>
      </c>
      <c r="Q138" s="14"/>
      <c r="R138" s="14" t="s">
        <v>53</v>
      </c>
      <c r="S138" s="14" t="s">
        <v>1089</v>
      </c>
      <c r="T138" s="14" t="s">
        <v>1876</v>
      </c>
    </row>
    <row r="139" spans="1:20" ht="45" hidden="1" x14ac:dyDescent="0.25">
      <c r="A139" s="20">
        <v>132</v>
      </c>
      <c r="B139" s="14" t="s">
        <v>102</v>
      </c>
      <c r="C139" s="96" t="s">
        <v>580</v>
      </c>
      <c r="D139" s="79" t="s">
        <v>746</v>
      </c>
      <c r="E139" s="153">
        <v>730</v>
      </c>
      <c r="F139" s="169"/>
      <c r="G139" s="169"/>
      <c r="H139" s="169" t="s">
        <v>62</v>
      </c>
      <c r="I139" s="80">
        <v>30000</v>
      </c>
      <c r="J139" s="104"/>
      <c r="K139" s="14" t="s">
        <v>62</v>
      </c>
      <c r="L139" s="217"/>
      <c r="M139" s="165">
        <v>43417</v>
      </c>
      <c r="N139" s="14" t="s">
        <v>57</v>
      </c>
      <c r="O139" s="104"/>
      <c r="P139" s="14" t="s">
        <v>60</v>
      </c>
      <c r="Q139" s="217" t="s">
        <v>1034</v>
      </c>
      <c r="R139" s="45" t="s">
        <v>53</v>
      </c>
      <c r="S139" s="14" t="s">
        <v>1090</v>
      </c>
      <c r="T139" s="65" t="s">
        <v>1098</v>
      </c>
    </row>
    <row r="140" spans="1:20" ht="60" hidden="1" customHeight="1" x14ac:dyDescent="0.25">
      <c r="A140" s="20">
        <v>133</v>
      </c>
      <c r="B140" s="14" t="s">
        <v>102</v>
      </c>
      <c r="C140" s="96" t="s">
        <v>581</v>
      </c>
      <c r="D140" s="79" t="s">
        <v>747</v>
      </c>
      <c r="E140" s="153">
        <v>280</v>
      </c>
      <c r="F140" s="153" t="s">
        <v>62</v>
      </c>
      <c r="G140" s="153"/>
      <c r="H140" s="153"/>
      <c r="I140" s="80">
        <v>35000</v>
      </c>
      <c r="J140" s="75"/>
      <c r="K140" s="14" t="s">
        <v>62</v>
      </c>
      <c r="L140" s="217"/>
      <c r="M140" s="165">
        <v>43363</v>
      </c>
      <c r="N140" s="14" t="s">
        <v>50</v>
      </c>
      <c r="O140" s="243"/>
      <c r="P140" s="170" t="s">
        <v>50</v>
      </c>
      <c r="Q140" s="244" t="s">
        <v>1007</v>
      </c>
      <c r="R140" s="182" t="s">
        <v>54</v>
      </c>
      <c r="S140" s="14"/>
      <c r="T140" s="65" t="s">
        <v>1141</v>
      </c>
    </row>
    <row r="141" spans="1:20" ht="25.5" hidden="1" customHeight="1" x14ac:dyDescent="0.25">
      <c r="A141" s="20">
        <v>134</v>
      </c>
      <c r="B141" s="14" t="s">
        <v>102</v>
      </c>
      <c r="C141" s="79" t="s">
        <v>582</v>
      </c>
      <c r="D141" s="79" t="s">
        <v>748</v>
      </c>
      <c r="E141" s="164">
        <v>897</v>
      </c>
      <c r="F141" s="153"/>
      <c r="G141" s="153" t="s">
        <v>62</v>
      </c>
      <c r="H141" s="153"/>
      <c r="I141" s="80">
        <v>25000</v>
      </c>
      <c r="J141" s="245" t="s">
        <v>903</v>
      </c>
      <c r="K141" s="14" t="s">
        <v>62</v>
      </c>
      <c r="L141" s="217"/>
      <c r="M141" s="165">
        <v>43363</v>
      </c>
      <c r="N141" s="14" t="s">
        <v>58</v>
      </c>
      <c r="O141" s="104"/>
      <c r="P141" s="14" t="s">
        <v>50</v>
      </c>
      <c r="Q141" s="154" t="s">
        <v>1035</v>
      </c>
      <c r="R141" s="65" t="s">
        <v>53</v>
      </c>
      <c r="S141" s="14"/>
      <c r="T141" s="65" t="s">
        <v>1877</v>
      </c>
    </row>
    <row r="142" spans="1:20" ht="30" hidden="1" x14ac:dyDescent="0.25">
      <c r="A142" s="20">
        <v>135</v>
      </c>
      <c r="B142" s="14" t="s">
        <v>102</v>
      </c>
      <c r="C142" s="79" t="s">
        <v>583</v>
      </c>
      <c r="D142" s="79" t="s">
        <v>749</v>
      </c>
      <c r="E142" s="164">
        <v>647</v>
      </c>
      <c r="F142" s="153"/>
      <c r="G142" s="153"/>
      <c r="H142" s="153" t="s">
        <v>62</v>
      </c>
      <c r="I142" s="80">
        <v>25000</v>
      </c>
      <c r="J142" s="246"/>
      <c r="K142" s="14" t="s">
        <v>62</v>
      </c>
      <c r="L142" s="217"/>
      <c r="M142" s="172">
        <v>43406</v>
      </c>
      <c r="N142" s="14" t="s">
        <v>63</v>
      </c>
      <c r="O142" s="104" t="s">
        <v>981</v>
      </c>
      <c r="P142" s="14" t="s">
        <v>60</v>
      </c>
      <c r="Q142" s="247"/>
      <c r="R142" s="198" t="s">
        <v>54</v>
      </c>
      <c r="S142" s="14" t="s">
        <v>1068</v>
      </c>
      <c r="T142" s="65" t="s">
        <v>1142</v>
      </c>
    </row>
    <row r="143" spans="1:20" ht="45" hidden="1" x14ac:dyDescent="0.25">
      <c r="A143" s="20">
        <v>136</v>
      </c>
      <c r="B143" s="8" t="s">
        <v>103</v>
      </c>
      <c r="C143" s="8" t="s">
        <v>584</v>
      </c>
      <c r="D143" s="8" t="s">
        <v>750</v>
      </c>
      <c r="E143" s="132">
        <v>720</v>
      </c>
      <c r="F143" s="8" t="s">
        <v>62</v>
      </c>
      <c r="G143" s="8"/>
      <c r="H143" s="8"/>
      <c r="I143" s="171">
        <v>28000</v>
      </c>
      <c r="J143" s="75" t="s">
        <v>904</v>
      </c>
      <c r="K143" s="220" t="s">
        <v>62</v>
      </c>
      <c r="L143" s="248"/>
      <c r="M143" s="172">
        <v>43419</v>
      </c>
      <c r="N143" s="198" t="s">
        <v>58</v>
      </c>
      <c r="O143" s="249" t="s">
        <v>982</v>
      </c>
      <c r="P143" s="250" t="s">
        <v>60</v>
      </c>
      <c r="Q143" s="248"/>
      <c r="R143" s="250" t="s">
        <v>53</v>
      </c>
      <c r="S143" s="248"/>
      <c r="T143" s="173" t="s">
        <v>1143</v>
      </c>
    </row>
    <row r="144" spans="1:20" ht="60" hidden="1" x14ac:dyDescent="0.25">
      <c r="A144" s="20">
        <v>137</v>
      </c>
      <c r="B144" s="8" t="s">
        <v>103</v>
      </c>
      <c r="C144" s="8" t="s">
        <v>585</v>
      </c>
      <c r="D144" s="8" t="s">
        <v>751</v>
      </c>
      <c r="E144" s="132">
        <v>1071</v>
      </c>
      <c r="F144" s="8" t="s">
        <v>62</v>
      </c>
      <c r="G144" s="8"/>
      <c r="H144" s="8"/>
      <c r="I144" s="72">
        <v>30000</v>
      </c>
      <c r="J144" s="103" t="s">
        <v>905</v>
      </c>
      <c r="K144" s="65" t="s">
        <v>62</v>
      </c>
      <c r="L144" s="7" t="s">
        <v>62</v>
      </c>
      <c r="M144" s="172">
        <v>43409</v>
      </c>
      <c r="N144" s="9" t="s">
        <v>58</v>
      </c>
      <c r="O144" s="136"/>
      <c r="P144" s="48" t="s">
        <v>60</v>
      </c>
      <c r="Q144" s="7"/>
      <c r="R144" s="48" t="s">
        <v>53</v>
      </c>
      <c r="S144" s="7"/>
      <c r="T144" s="137" t="s">
        <v>1144</v>
      </c>
    </row>
    <row r="145" spans="1:20" ht="30" hidden="1" x14ac:dyDescent="0.25">
      <c r="A145" s="20">
        <v>138</v>
      </c>
      <c r="B145" s="8" t="s">
        <v>103</v>
      </c>
      <c r="C145" s="8" t="s">
        <v>586</v>
      </c>
      <c r="D145" s="8" t="s">
        <v>752</v>
      </c>
      <c r="E145" s="142">
        <v>465</v>
      </c>
      <c r="F145" s="8" t="s">
        <v>62</v>
      </c>
      <c r="G145" s="8"/>
      <c r="H145" s="8"/>
      <c r="I145" s="72">
        <v>30000</v>
      </c>
      <c r="J145" s="103" t="s">
        <v>906</v>
      </c>
      <c r="K145" s="65" t="s">
        <v>62</v>
      </c>
      <c r="L145" s="7"/>
      <c r="M145" s="165">
        <v>42990</v>
      </c>
      <c r="N145" s="9" t="s">
        <v>58</v>
      </c>
      <c r="O145" s="104"/>
      <c r="P145" s="37" t="s">
        <v>59</v>
      </c>
      <c r="Q145" s="8"/>
      <c r="R145" s="37" t="s">
        <v>53</v>
      </c>
      <c r="S145" s="8"/>
      <c r="T145" s="133"/>
    </row>
    <row r="146" spans="1:20" ht="30" hidden="1" x14ac:dyDescent="0.25">
      <c r="A146" s="20">
        <v>139</v>
      </c>
      <c r="B146" s="8" t="s">
        <v>103</v>
      </c>
      <c r="C146" s="8" t="s">
        <v>587</v>
      </c>
      <c r="D146" s="8" t="s">
        <v>753</v>
      </c>
      <c r="E146" s="142">
        <v>1030</v>
      </c>
      <c r="F146" s="8" t="s">
        <v>62</v>
      </c>
      <c r="G146" s="8"/>
      <c r="H146" s="8"/>
      <c r="I146" s="72">
        <v>35000</v>
      </c>
      <c r="J146" s="103" t="s">
        <v>907</v>
      </c>
      <c r="K146" s="65" t="s">
        <v>62</v>
      </c>
      <c r="L146" s="7"/>
      <c r="M146" s="165">
        <v>42971</v>
      </c>
      <c r="N146" s="9" t="s">
        <v>58</v>
      </c>
      <c r="O146" s="136"/>
      <c r="P146" s="9" t="s">
        <v>60</v>
      </c>
      <c r="Q146" s="9"/>
      <c r="R146" s="9" t="s">
        <v>53</v>
      </c>
      <c r="S146" s="9"/>
      <c r="T146" s="133" t="s">
        <v>1145</v>
      </c>
    </row>
    <row r="147" spans="1:20" ht="75" hidden="1" x14ac:dyDescent="0.25">
      <c r="A147" s="20">
        <v>140</v>
      </c>
      <c r="B147" s="8" t="s">
        <v>103</v>
      </c>
      <c r="C147" s="8" t="s">
        <v>588</v>
      </c>
      <c r="D147" s="8" t="s">
        <v>754</v>
      </c>
      <c r="E147" s="142">
        <v>450</v>
      </c>
      <c r="F147" s="8" t="s">
        <v>62</v>
      </c>
      <c r="G147" s="8"/>
      <c r="H147" s="8"/>
      <c r="I147" s="72">
        <v>30000</v>
      </c>
      <c r="J147" s="103" t="s">
        <v>908</v>
      </c>
      <c r="K147" s="65" t="s">
        <v>62</v>
      </c>
      <c r="L147" s="7"/>
      <c r="M147" s="165">
        <v>42991</v>
      </c>
      <c r="N147" s="9" t="s">
        <v>58</v>
      </c>
      <c r="O147" s="104"/>
      <c r="P147" s="37" t="s">
        <v>60</v>
      </c>
      <c r="Q147" s="8"/>
      <c r="R147" s="37" t="s">
        <v>53</v>
      </c>
      <c r="S147" s="8"/>
      <c r="T147" s="133" t="s">
        <v>1146</v>
      </c>
    </row>
    <row r="148" spans="1:20" ht="45" hidden="1" x14ac:dyDescent="0.25">
      <c r="A148" s="20">
        <v>141</v>
      </c>
      <c r="B148" s="8" t="s">
        <v>103</v>
      </c>
      <c r="C148" s="8" t="s">
        <v>589</v>
      </c>
      <c r="D148" s="8" t="s">
        <v>755</v>
      </c>
      <c r="E148" s="142">
        <v>715</v>
      </c>
      <c r="F148" s="8" t="s">
        <v>62</v>
      </c>
      <c r="G148" s="8"/>
      <c r="H148" s="8"/>
      <c r="I148" s="72">
        <v>30000</v>
      </c>
      <c r="J148" s="103" t="s">
        <v>909</v>
      </c>
      <c r="K148" s="65" t="s">
        <v>62</v>
      </c>
      <c r="L148" s="7"/>
      <c r="M148" s="165">
        <v>42997</v>
      </c>
      <c r="N148" s="9" t="s">
        <v>58</v>
      </c>
      <c r="O148" s="104"/>
      <c r="P148" s="37" t="s">
        <v>60</v>
      </c>
      <c r="Q148" s="8"/>
      <c r="R148" s="37" t="s">
        <v>53</v>
      </c>
      <c r="S148" s="8"/>
      <c r="T148" s="133"/>
    </row>
    <row r="149" spans="1:20" ht="45" hidden="1" x14ac:dyDescent="0.25">
      <c r="A149" s="20">
        <v>142</v>
      </c>
      <c r="B149" s="8" t="s">
        <v>103</v>
      </c>
      <c r="C149" s="8" t="s">
        <v>590</v>
      </c>
      <c r="D149" s="8" t="s">
        <v>756</v>
      </c>
      <c r="E149" s="142">
        <v>911</v>
      </c>
      <c r="F149" s="174" t="s">
        <v>62</v>
      </c>
      <c r="G149" s="174"/>
      <c r="H149" s="174"/>
      <c r="I149" s="72">
        <v>32000</v>
      </c>
      <c r="J149" s="103" t="s">
        <v>910</v>
      </c>
      <c r="K149" s="65" t="s">
        <v>62</v>
      </c>
      <c r="L149" s="7"/>
      <c r="M149" s="165">
        <v>42970</v>
      </c>
      <c r="N149" s="9" t="s">
        <v>58</v>
      </c>
      <c r="O149" s="104"/>
      <c r="P149" s="37" t="s">
        <v>61</v>
      </c>
      <c r="Q149" s="8"/>
      <c r="R149" s="37" t="s">
        <v>53</v>
      </c>
      <c r="S149" s="8"/>
      <c r="T149" s="133" t="s">
        <v>1147</v>
      </c>
    </row>
    <row r="150" spans="1:20" ht="60" hidden="1" x14ac:dyDescent="0.25">
      <c r="A150" s="20">
        <v>143</v>
      </c>
      <c r="B150" s="8" t="s">
        <v>103</v>
      </c>
      <c r="C150" s="8" t="s">
        <v>591</v>
      </c>
      <c r="D150" s="8" t="s">
        <v>757</v>
      </c>
      <c r="E150" s="142">
        <v>734</v>
      </c>
      <c r="F150" s="174" t="s">
        <v>62</v>
      </c>
      <c r="G150" s="174"/>
      <c r="H150" s="174"/>
      <c r="I150" s="72">
        <v>30000</v>
      </c>
      <c r="J150" s="103" t="s">
        <v>911</v>
      </c>
      <c r="K150" s="65" t="s">
        <v>62</v>
      </c>
      <c r="L150" s="7"/>
      <c r="M150" s="165">
        <v>43242</v>
      </c>
      <c r="N150" s="14" t="s">
        <v>58</v>
      </c>
      <c r="O150" s="104"/>
      <c r="P150" s="8" t="s">
        <v>61</v>
      </c>
      <c r="Q150" s="8"/>
      <c r="R150" s="8" t="s">
        <v>53</v>
      </c>
      <c r="S150" s="8"/>
      <c r="T150" s="137" t="s">
        <v>1148</v>
      </c>
    </row>
    <row r="151" spans="1:20" ht="45" hidden="1" x14ac:dyDescent="0.25">
      <c r="A151" s="20">
        <v>144</v>
      </c>
      <c r="B151" s="8" t="s">
        <v>103</v>
      </c>
      <c r="C151" s="8" t="s">
        <v>592</v>
      </c>
      <c r="D151" s="8" t="s">
        <v>758</v>
      </c>
      <c r="E151" s="142">
        <v>2182</v>
      </c>
      <c r="F151" s="8" t="s">
        <v>62</v>
      </c>
      <c r="G151" s="8"/>
      <c r="H151" s="8"/>
      <c r="I151" s="72">
        <v>35000</v>
      </c>
      <c r="J151" s="103" t="s">
        <v>912</v>
      </c>
      <c r="K151" s="65" t="s">
        <v>62</v>
      </c>
      <c r="L151" s="7"/>
      <c r="M151" s="165">
        <v>42977</v>
      </c>
      <c r="N151" s="9" t="s">
        <v>58</v>
      </c>
      <c r="O151" s="136"/>
      <c r="P151" s="7" t="s">
        <v>61</v>
      </c>
      <c r="Q151" s="7"/>
      <c r="R151" s="7" t="s">
        <v>53</v>
      </c>
      <c r="S151" s="7"/>
      <c r="T151" s="133"/>
    </row>
    <row r="152" spans="1:20" ht="30" hidden="1" x14ac:dyDescent="0.25">
      <c r="A152" s="20">
        <v>145</v>
      </c>
      <c r="B152" s="8" t="s">
        <v>103</v>
      </c>
      <c r="C152" s="8" t="s">
        <v>593</v>
      </c>
      <c r="D152" s="8" t="s">
        <v>759</v>
      </c>
      <c r="E152" s="132">
        <v>1854</v>
      </c>
      <c r="F152" s="8"/>
      <c r="G152" s="8" t="s">
        <v>62</v>
      </c>
      <c r="H152" s="8"/>
      <c r="I152" s="72">
        <v>30000</v>
      </c>
      <c r="J152" s="103" t="s">
        <v>913</v>
      </c>
      <c r="K152" s="65" t="s">
        <v>62</v>
      </c>
      <c r="L152" s="7"/>
      <c r="M152" s="165">
        <v>43378</v>
      </c>
      <c r="N152" s="14" t="s">
        <v>58</v>
      </c>
      <c r="O152" s="104" t="s">
        <v>983</v>
      </c>
      <c r="P152" s="8" t="s">
        <v>59</v>
      </c>
      <c r="Q152" s="8"/>
      <c r="R152" s="8" t="s">
        <v>53</v>
      </c>
      <c r="S152" s="8"/>
      <c r="T152" s="137" t="s">
        <v>1098</v>
      </c>
    </row>
    <row r="153" spans="1:20" ht="105" hidden="1" x14ac:dyDescent="0.25">
      <c r="A153" s="20">
        <v>146</v>
      </c>
      <c r="B153" s="8" t="s">
        <v>103</v>
      </c>
      <c r="C153" s="8" t="s">
        <v>154</v>
      </c>
      <c r="D153" s="8" t="s">
        <v>760</v>
      </c>
      <c r="E153" s="149">
        <v>776</v>
      </c>
      <c r="F153" s="8" t="s">
        <v>62</v>
      </c>
      <c r="G153" s="8"/>
      <c r="H153" s="8"/>
      <c r="I153" s="72">
        <v>28000</v>
      </c>
      <c r="J153" s="103" t="s">
        <v>914</v>
      </c>
      <c r="K153" s="65" t="s">
        <v>62</v>
      </c>
      <c r="L153" s="217"/>
      <c r="M153" s="165">
        <v>43301</v>
      </c>
      <c r="N153" s="14" t="s">
        <v>50</v>
      </c>
      <c r="O153" s="75" t="s">
        <v>984</v>
      </c>
      <c r="P153" s="14" t="s">
        <v>60</v>
      </c>
      <c r="Q153" s="14"/>
      <c r="R153" s="14" t="s">
        <v>53</v>
      </c>
      <c r="S153" s="14" t="s">
        <v>1091</v>
      </c>
      <c r="T153" s="133"/>
    </row>
    <row r="154" spans="1:20" ht="120" hidden="1" x14ac:dyDescent="0.25">
      <c r="A154" s="20">
        <v>147</v>
      </c>
      <c r="B154" s="8" t="s">
        <v>103</v>
      </c>
      <c r="C154" s="8" t="s">
        <v>111</v>
      </c>
      <c r="D154" s="8" t="s">
        <v>761</v>
      </c>
      <c r="E154" s="142">
        <v>720</v>
      </c>
      <c r="F154" s="8" t="s">
        <v>62</v>
      </c>
      <c r="G154" s="8"/>
      <c r="H154" s="8"/>
      <c r="I154" s="72">
        <v>32000</v>
      </c>
      <c r="J154" s="103" t="s">
        <v>915</v>
      </c>
      <c r="K154" s="65" t="s">
        <v>62</v>
      </c>
      <c r="L154" s="217"/>
      <c r="M154" s="165">
        <v>43301</v>
      </c>
      <c r="N154" s="14" t="s">
        <v>58</v>
      </c>
      <c r="O154" s="104" t="s">
        <v>985</v>
      </c>
      <c r="P154" s="14" t="s">
        <v>61</v>
      </c>
      <c r="Q154" s="65" t="s">
        <v>1036</v>
      </c>
      <c r="R154" s="14" t="s">
        <v>53</v>
      </c>
      <c r="S154" s="14"/>
      <c r="T154" s="133"/>
    </row>
    <row r="155" spans="1:20" ht="45" hidden="1" x14ac:dyDescent="0.25">
      <c r="A155" s="20">
        <v>148</v>
      </c>
      <c r="B155" s="8" t="s">
        <v>103</v>
      </c>
      <c r="C155" s="8" t="s">
        <v>594</v>
      </c>
      <c r="D155" s="8" t="s">
        <v>762</v>
      </c>
      <c r="E155" s="132">
        <v>515</v>
      </c>
      <c r="F155" s="8" t="s">
        <v>62</v>
      </c>
      <c r="G155" s="8"/>
      <c r="H155" s="8"/>
      <c r="I155" s="72">
        <v>30000</v>
      </c>
      <c r="J155" s="103" t="s">
        <v>916</v>
      </c>
      <c r="K155" s="65" t="s">
        <v>62</v>
      </c>
      <c r="L155" s="217"/>
      <c r="M155" s="165">
        <v>43062</v>
      </c>
      <c r="N155" s="9" t="s">
        <v>56</v>
      </c>
      <c r="O155" s="136" t="s">
        <v>983</v>
      </c>
      <c r="P155" s="9" t="s">
        <v>60</v>
      </c>
      <c r="Q155" s="9"/>
      <c r="R155" s="9" t="s">
        <v>53</v>
      </c>
      <c r="S155" s="9"/>
      <c r="T155" s="133"/>
    </row>
    <row r="156" spans="1:20" ht="47.25" hidden="1" customHeight="1" x14ac:dyDescent="0.25">
      <c r="A156" s="20">
        <v>149</v>
      </c>
      <c r="B156" s="8" t="s">
        <v>103</v>
      </c>
      <c r="C156" s="8" t="s">
        <v>595</v>
      </c>
      <c r="D156" s="8" t="s">
        <v>763</v>
      </c>
      <c r="E156" s="132">
        <v>600</v>
      </c>
      <c r="F156" s="8"/>
      <c r="G156" s="8"/>
      <c r="H156" s="8" t="s">
        <v>62</v>
      </c>
      <c r="I156" s="72">
        <v>30000</v>
      </c>
      <c r="J156" s="103"/>
      <c r="K156" s="65" t="s">
        <v>62</v>
      </c>
      <c r="L156" s="217"/>
      <c r="M156" s="172">
        <v>43392</v>
      </c>
      <c r="N156" s="9" t="s">
        <v>56</v>
      </c>
      <c r="O156" s="246" t="s">
        <v>986</v>
      </c>
      <c r="P156" s="9" t="s">
        <v>50</v>
      </c>
      <c r="Q156" s="9" t="s">
        <v>1037</v>
      </c>
      <c r="R156" s="9" t="s">
        <v>54</v>
      </c>
      <c r="S156" s="9"/>
      <c r="T156" s="137" t="s">
        <v>1149</v>
      </c>
    </row>
    <row r="157" spans="1:20" ht="30" hidden="1" customHeight="1" x14ac:dyDescent="0.25">
      <c r="A157" s="20">
        <v>150</v>
      </c>
      <c r="B157" s="8" t="s">
        <v>106</v>
      </c>
      <c r="C157" s="8" t="s">
        <v>596</v>
      </c>
      <c r="D157" s="8" t="s">
        <v>764</v>
      </c>
      <c r="E157" s="132">
        <v>1064</v>
      </c>
      <c r="F157" s="8"/>
      <c r="G157" s="8"/>
      <c r="H157" s="8" t="s">
        <v>62</v>
      </c>
      <c r="I157" s="72">
        <v>27000</v>
      </c>
      <c r="J157" s="103"/>
      <c r="K157" s="65" t="s">
        <v>62</v>
      </c>
      <c r="L157" s="217"/>
      <c r="M157" s="172">
        <v>43425</v>
      </c>
      <c r="N157" s="9" t="s">
        <v>56</v>
      </c>
      <c r="O157" s="104" t="s">
        <v>987</v>
      </c>
      <c r="P157" s="14" t="s">
        <v>50</v>
      </c>
      <c r="Q157" s="14" t="s">
        <v>1038</v>
      </c>
      <c r="R157" s="14" t="s">
        <v>54</v>
      </c>
      <c r="S157" s="14"/>
      <c r="T157" s="137" t="s">
        <v>1098</v>
      </c>
    </row>
    <row r="158" spans="1:20" ht="30" hidden="1" x14ac:dyDescent="0.25">
      <c r="A158" s="20">
        <v>151</v>
      </c>
      <c r="B158" s="8" t="s">
        <v>106</v>
      </c>
      <c r="C158" s="8" t="s">
        <v>597</v>
      </c>
      <c r="D158" s="8" t="s">
        <v>765</v>
      </c>
      <c r="E158" s="132">
        <v>473</v>
      </c>
      <c r="F158" s="8"/>
      <c r="G158" s="8"/>
      <c r="H158" s="8" t="s">
        <v>62</v>
      </c>
      <c r="I158" s="8">
        <v>27000</v>
      </c>
      <c r="J158" s="103"/>
      <c r="K158" s="65" t="s">
        <v>78</v>
      </c>
      <c r="L158" s="217"/>
      <c r="M158" s="165">
        <v>43551</v>
      </c>
      <c r="N158" s="9" t="s">
        <v>58</v>
      </c>
      <c r="O158" s="104" t="s">
        <v>988</v>
      </c>
      <c r="P158" s="14" t="s">
        <v>59</v>
      </c>
      <c r="Q158" s="14" t="s">
        <v>1039</v>
      </c>
      <c r="R158" s="14" t="s">
        <v>53</v>
      </c>
      <c r="S158" s="14" t="s">
        <v>1092</v>
      </c>
      <c r="T158" s="9" t="s">
        <v>1150</v>
      </c>
    </row>
    <row r="159" spans="1:20" ht="45" hidden="1" customHeight="1" x14ac:dyDescent="0.25">
      <c r="A159" s="20">
        <v>152</v>
      </c>
      <c r="B159" s="8" t="s">
        <v>106</v>
      </c>
      <c r="C159" s="8" t="s">
        <v>598</v>
      </c>
      <c r="D159" s="8" t="s">
        <v>766</v>
      </c>
      <c r="E159" s="132">
        <v>1004</v>
      </c>
      <c r="F159" s="8"/>
      <c r="G159" s="8"/>
      <c r="H159" s="8" t="s">
        <v>62</v>
      </c>
      <c r="I159" s="132">
        <v>27000</v>
      </c>
      <c r="J159" s="103"/>
      <c r="K159" s="65" t="s">
        <v>62</v>
      </c>
      <c r="L159" s="217"/>
      <c r="M159" s="165">
        <v>43553</v>
      </c>
      <c r="N159" s="9" t="s">
        <v>58</v>
      </c>
      <c r="O159" s="104" t="s">
        <v>989</v>
      </c>
      <c r="P159" s="14" t="s">
        <v>50</v>
      </c>
      <c r="Q159" s="14" t="s">
        <v>1040</v>
      </c>
      <c r="R159" s="14" t="s">
        <v>54</v>
      </c>
      <c r="S159" s="14" t="s">
        <v>1093</v>
      </c>
      <c r="T159" s="9" t="s">
        <v>1151</v>
      </c>
    </row>
    <row r="160" spans="1:20" ht="28.5" hidden="1" customHeight="1" x14ac:dyDescent="0.25">
      <c r="A160" s="20">
        <v>153</v>
      </c>
      <c r="B160" s="8" t="s">
        <v>106</v>
      </c>
      <c r="C160" s="8" t="s">
        <v>567</v>
      </c>
      <c r="D160" s="8" t="s">
        <v>767</v>
      </c>
      <c r="E160" s="132">
        <v>973</v>
      </c>
      <c r="F160" s="8"/>
      <c r="G160" s="8"/>
      <c r="H160" s="8" t="s">
        <v>62</v>
      </c>
      <c r="I160" s="8">
        <v>27000</v>
      </c>
      <c r="J160" s="103"/>
      <c r="K160" s="65" t="s">
        <v>62</v>
      </c>
      <c r="L160" s="217"/>
      <c r="M160" s="165">
        <v>43420</v>
      </c>
      <c r="N160" s="9" t="s">
        <v>63</v>
      </c>
      <c r="O160" s="104" t="s">
        <v>990</v>
      </c>
      <c r="P160" s="14" t="s">
        <v>50</v>
      </c>
      <c r="Q160" s="14" t="s">
        <v>1041</v>
      </c>
      <c r="R160" s="14" t="s">
        <v>53</v>
      </c>
      <c r="S160" s="14"/>
      <c r="T160" s="133" t="s">
        <v>1098</v>
      </c>
    </row>
    <row r="161" spans="1:20" ht="78.75" hidden="1" customHeight="1" x14ac:dyDescent="0.25">
      <c r="A161" s="20">
        <v>154</v>
      </c>
      <c r="B161" s="8" t="s">
        <v>106</v>
      </c>
      <c r="C161" s="8" t="s">
        <v>599</v>
      </c>
      <c r="D161" s="8" t="s">
        <v>768</v>
      </c>
      <c r="E161" s="132">
        <v>269</v>
      </c>
      <c r="F161" s="8"/>
      <c r="G161" s="8"/>
      <c r="H161" s="8" t="s">
        <v>62</v>
      </c>
      <c r="I161" s="8">
        <v>27000</v>
      </c>
      <c r="J161" s="251" t="s">
        <v>917</v>
      </c>
      <c r="K161" s="65" t="s">
        <v>62</v>
      </c>
      <c r="L161" s="217"/>
      <c r="M161" s="165">
        <v>43608</v>
      </c>
      <c r="N161" s="9" t="s">
        <v>50</v>
      </c>
      <c r="O161" s="136" t="s">
        <v>991</v>
      </c>
      <c r="P161" s="9" t="s">
        <v>50</v>
      </c>
      <c r="Q161" s="14" t="s">
        <v>1042</v>
      </c>
      <c r="R161" s="14" t="s">
        <v>54</v>
      </c>
      <c r="S161" s="14" t="s">
        <v>1094</v>
      </c>
      <c r="T161" s="175" t="s">
        <v>1152</v>
      </c>
    </row>
    <row r="162" spans="1:20" ht="120" hidden="1" x14ac:dyDescent="0.25">
      <c r="A162" s="20">
        <v>155</v>
      </c>
      <c r="B162" s="8" t="s">
        <v>106</v>
      </c>
      <c r="C162" s="96" t="s">
        <v>600</v>
      </c>
      <c r="D162" s="153" t="s">
        <v>769</v>
      </c>
      <c r="E162" s="176">
        <v>1858</v>
      </c>
      <c r="F162" s="177" t="s">
        <v>62</v>
      </c>
      <c r="G162" s="177"/>
      <c r="H162" s="177"/>
      <c r="I162" s="80" t="s">
        <v>804</v>
      </c>
      <c r="J162" s="103" t="s">
        <v>918</v>
      </c>
      <c r="K162" s="65" t="s">
        <v>62</v>
      </c>
      <c r="L162" s="217"/>
      <c r="M162" s="165">
        <v>43048</v>
      </c>
      <c r="N162" s="14" t="s">
        <v>57</v>
      </c>
      <c r="O162" s="75" t="s">
        <v>992</v>
      </c>
      <c r="P162" s="14" t="s">
        <v>61</v>
      </c>
      <c r="Q162" s="14" t="s">
        <v>1043</v>
      </c>
      <c r="R162" s="14" t="s">
        <v>53</v>
      </c>
      <c r="S162" s="14"/>
      <c r="T162" s="133"/>
    </row>
    <row r="163" spans="1:20" ht="30" hidden="1" x14ac:dyDescent="0.25">
      <c r="A163" s="20">
        <v>156</v>
      </c>
      <c r="B163" s="8" t="s">
        <v>106</v>
      </c>
      <c r="C163" s="8" t="s">
        <v>547</v>
      </c>
      <c r="D163" s="8" t="s">
        <v>770</v>
      </c>
      <c r="E163" s="132">
        <v>1023</v>
      </c>
      <c r="F163" s="8" t="s">
        <v>62</v>
      </c>
      <c r="G163" s="8"/>
      <c r="H163" s="8"/>
      <c r="I163" s="80" t="s">
        <v>804</v>
      </c>
      <c r="J163" s="103" t="s">
        <v>919</v>
      </c>
      <c r="K163" s="65" t="s">
        <v>62</v>
      </c>
      <c r="L163" s="217"/>
      <c r="M163" s="165">
        <v>43053</v>
      </c>
      <c r="N163" s="14" t="s">
        <v>56</v>
      </c>
      <c r="O163" s="104" t="s">
        <v>993</v>
      </c>
      <c r="P163" s="14" t="s">
        <v>59</v>
      </c>
      <c r="Q163" s="14"/>
      <c r="R163" s="14" t="s">
        <v>53</v>
      </c>
      <c r="S163" s="14"/>
      <c r="T163" s="133"/>
    </row>
    <row r="164" spans="1:20" ht="75" hidden="1" x14ac:dyDescent="0.25">
      <c r="A164" s="20">
        <v>157</v>
      </c>
      <c r="B164" s="8" t="s">
        <v>104</v>
      </c>
      <c r="C164" s="96" t="s">
        <v>191</v>
      </c>
      <c r="D164" s="153" t="s">
        <v>771</v>
      </c>
      <c r="E164" s="176">
        <v>986</v>
      </c>
      <c r="F164" s="177" t="s">
        <v>62</v>
      </c>
      <c r="G164" s="177"/>
      <c r="H164" s="177"/>
      <c r="I164" s="80">
        <v>30000</v>
      </c>
      <c r="J164" s="103" t="s">
        <v>920</v>
      </c>
      <c r="K164" s="65" t="s">
        <v>62</v>
      </c>
      <c r="L164" s="217"/>
      <c r="M164" s="165">
        <v>43032</v>
      </c>
      <c r="N164" s="14" t="s">
        <v>50</v>
      </c>
      <c r="O164" s="104" t="s">
        <v>994</v>
      </c>
      <c r="P164" s="14" t="s">
        <v>61</v>
      </c>
      <c r="Q164" s="14"/>
      <c r="R164" s="14" t="s">
        <v>53</v>
      </c>
      <c r="S164" s="14"/>
      <c r="T164" s="133" t="s">
        <v>1153</v>
      </c>
    </row>
    <row r="165" spans="1:20" ht="30" hidden="1" x14ac:dyDescent="0.25">
      <c r="A165" s="20">
        <v>158</v>
      </c>
      <c r="B165" s="8" t="s">
        <v>104</v>
      </c>
      <c r="C165" s="96" t="s">
        <v>166</v>
      </c>
      <c r="D165" s="153" t="s">
        <v>772</v>
      </c>
      <c r="E165" s="176">
        <v>1265</v>
      </c>
      <c r="F165" s="177" t="s">
        <v>62</v>
      </c>
      <c r="G165" s="177"/>
      <c r="H165" s="177"/>
      <c r="I165" s="80">
        <v>28000</v>
      </c>
      <c r="J165" s="103" t="s">
        <v>921</v>
      </c>
      <c r="K165" s="65" t="s">
        <v>62</v>
      </c>
      <c r="L165" s="217"/>
      <c r="M165" s="165">
        <v>43090</v>
      </c>
      <c r="N165" s="14" t="s">
        <v>57</v>
      </c>
      <c r="O165" s="104"/>
      <c r="P165" s="14" t="s">
        <v>59</v>
      </c>
      <c r="Q165" s="14"/>
      <c r="R165" s="14" t="s">
        <v>53</v>
      </c>
      <c r="S165" s="14"/>
      <c r="T165" s="133" t="s">
        <v>1154</v>
      </c>
    </row>
    <row r="166" spans="1:20" ht="63" hidden="1" customHeight="1" x14ac:dyDescent="0.2">
      <c r="A166" s="20">
        <v>159</v>
      </c>
      <c r="B166" s="8" t="s">
        <v>104</v>
      </c>
      <c r="C166" s="178" t="s">
        <v>601</v>
      </c>
      <c r="D166" s="179" t="s">
        <v>773</v>
      </c>
      <c r="E166" s="176">
        <v>2397</v>
      </c>
      <c r="F166" s="177" t="s">
        <v>62</v>
      </c>
      <c r="G166" s="177"/>
      <c r="H166" s="177"/>
      <c r="I166" s="80">
        <v>30000</v>
      </c>
      <c r="J166" s="103" t="s">
        <v>922</v>
      </c>
      <c r="K166" s="65" t="s">
        <v>62</v>
      </c>
      <c r="L166" s="65" t="s">
        <v>62</v>
      </c>
      <c r="M166" s="165">
        <v>43381</v>
      </c>
      <c r="N166" s="14" t="s">
        <v>58</v>
      </c>
      <c r="O166" s="104"/>
      <c r="P166" s="14" t="s">
        <v>50</v>
      </c>
      <c r="Q166" s="14" t="s">
        <v>1044</v>
      </c>
      <c r="R166" s="14" t="s">
        <v>53</v>
      </c>
      <c r="S166" s="14" t="s">
        <v>1049</v>
      </c>
      <c r="T166" s="133" t="s">
        <v>1098</v>
      </c>
    </row>
    <row r="167" spans="1:20" ht="60" hidden="1" x14ac:dyDescent="0.25">
      <c r="A167" s="20">
        <v>160</v>
      </c>
      <c r="B167" s="8" t="s">
        <v>104</v>
      </c>
      <c r="C167" s="96" t="s">
        <v>602</v>
      </c>
      <c r="D167" s="153" t="s">
        <v>774</v>
      </c>
      <c r="E167" s="176">
        <v>795</v>
      </c>
      <c r="F167" s="177" t="s">
        <v>62</v>
      </c>
      <c r="G167" s="177"/>
      <c r="H167" s="177"/>
      <c r="I167" s="80">
        <v>30000</v>
      </c>
      <c r="J167" s="103" t="s">
        <v>923</v>
      </c>
      <c r="K167" s="65" t="s">
        <v>62</v>
      </c>
      <c r="L167" s="217"/>
      <c r="M167" s="165">
        <v>42873</v>
      </c>
      <c r="N167" s="14" t="s">
        <v>58</v>
      </c>
      <c r="O167" s="104"/>
      <c r="P167" s="14" t="s">
        <v>59</v>
      </c>
      <c r="Q167" s="14"/>
      <c r="R167" s="14" t="s">
        <v>53</v>
      </c>
      <c r="S167" s="14"/>
      <c r="T167" s="133" t="s">
        <v>1155</v>
      </c>
    </row>
    <row r="168" spans="1:20" ht="60" hidden="1" x14ac:dyDescent="0.25">
      <c r="A168" s="20">
        <v>161</v>
      </c>
      <c r="B168" s="8" t="s">
        <v>104</v>
      </c>
      <c r="C168" s="96" t="s">
        <v>121</v>
      </c>
      <c r="D168" s="153" t="s">
        <v>775</v>
      </c>
      <c r="E168" s="176">
        <v>625</v>
      </c>
      <c r="F168" s="177" t="s">
        <v>62</v>
      </c>
      <c r="G168" s="177"/>
      <c r="H168" s="177"/>
      <c r="I168" s="80">
        <v>30000</v>
      </c>
      <c r="J168" s="103" t="s">
        <v>924</v>
      </c>
      <c r="K168" s="65" t="s">
        <v>62</v>
      </c>
      <c r="L168" s="217"/>
      <c r="M168" s="165">
        <v>42874</v>
      </c>
      <c r="N168" s="14" t="s">
        <v>50</v>
      </c>
      <c r="O168" s="104" t="s">
        <v>995</v>
      </c>
      <c r="P168" s="14" t="s">
        <v>60</v>
      </c>
      <c r="Q168" s="14"/>
      <c r="R168" s="14" t="s">
        <v>53</v>
      </c>
      <c r="S168" s="14"/>
      <c r="T168" s="133" t="s">
        <v>1155</v>
      </c>
    </row>
    <row r="169" spans="1:20" ht="31.5" hidden="1" x14ac:dyDescent="0.25">
      <c r="A169" s="20">
        <v>162</v>
      </c>
      <c r="B169" s="8" t="s">
        <v>104</v>
      </c>
      <c r="C169" s="8" t="s">
        <v>172</v>
      </c>
      <c r="D169" s="8" t="s">
        <v>776</v>
      </c>
      <c r="E169" s="132">
        <v>764</v>
      </c>
      <c r="F169" s="8" t="s">
        <v>62</v>
      </c>
      <c r="G169" s="8"/>
      <c r="H169" s="8"/>
      <c r="I169" s="8">
        <v>30000</v>
      </c>
      <c r="J169" s="75" t="s">
        <v>925</v>
      </c>
      <c r="K169" s="65" t="s">
        <v>62</v>
      </c>
      <c r="L169" s="14"/>
      <c r="M169" s="165">
        <v>43452</v>
      </c>
      <c r="N169" s="14" t="s">
        <v>50</v>
      </c>
      <c r="O169" s="104" t="s">
        <v>996</v>
      </c>
      <c r="P169" s="14" t="s">
        <v>60</v>
      </c>
      <c r="Q169" s="14"/>
      <c r="R169" s="14" t="s">
        <v>53</v>
      </c>
      <c r="S169" s="14"/>
      <c r="T169" s="173" t="s">
        <v>1834</v>
      </c>
    </row>
    <row r="170" spans="1:20" ht="61.5" hidden="1" x14ac:dyDescent="0.25">
      <c r="A170" s="20">
        <v>163</v>
      </c>
      <c r="B170" s="8" t="s">
        <v>104</v>
      </c>
      <c r="C170" s="8" t="s">
        <v>603</v>
      </c>
      <c r="D170" s="8"/>
      <c r="E170" s="142">
        <v>1272</v>
      </c>
      <c r="F170" s="8" t="s">
        <v>62</v>
      </c>
      <c r="G170" s="8"/>
      <c r="H170" s="8"/>
      <c r="I170" s="8">
        <v>30000</v>
      </c>
      <c r="J170" s="103" t="s">
        <v>1835</v>
      </c>
      <c r="K170" s="65" t="s">
        <v>62</v>
      </c>
      <c r="L170" s="217"/>
      <c r="M170" s="165">
        <v>42878</v>
      </c>
      <c r="N170" s="14" t="s">
        <v>58</v>
      </c>
      <c r="O170" s="104"/>
      <c r="P170" s="14" t="s">
        <v>61</v>
      </c>
      <c r="Q170" s="14"/>
      <c r="R170" s="14" t="s">
        <v>53</v>
      </c>
      <c r="S170" s="14"/>
      <c r="T170" s="133" t="s">
        <v>1156</v>
      </c>
    </row>
    <row r="171" spans="1:20" ht="45" hidden="1" x14ac:dyDescent="0.25">
      <c r="A171" s="20">
        <v>164</v>
      </c>
      <c r="B171" s="8" t="s">
        <v>104</v>
      </c>
      <c r="C171" s="8" t="s">
        <v>604</v>
      </c>
      <c r="D171" s="8" t="s">
        <v>777</v>
      </c>
      <c r="E171" s="132">
        <v>699</v>
      </c>
      <c r="F171" s="8" t="s">
        <v>62</v>
      </c>
      <c r="G171" s="8"/>
      <c r="H171" s="8"/>
      <c r="I171" s="8">
        <v>30000</v>
      </c>
      <c r="J171" s="103" t="s">
        <v>926</v>
      </c>
      <c r="K171" s="65" t="s">
        <v>62</v>
      </c>
      <c r="L171" s="217"/>
      <c r="M171" s="165">
        <v>43383</v>
      </c>
      <c r="N171" s="14" t="s">
        <v>50</v>
      </c>
      <c r="O171" s="75" t="s">
        <v>997</v>
      </c>
      <c r="P171" s="14" t="s">
        <v>60</v>
      </c>
      <c r="Q171" s="14" t="s">
        <v>1045</v>
      </c>
      <c r="R171" s="14" t="s">
        <v>54</v>
      </c>
      <c r="S171" s="14" t="s">
        <v>1095</v>
      </c>
      <c r="T171" s="137" t="s">
        <v>1098</v>
      </c>
    </row>
    <row r="172" spans="1:20" ht="60" hidden="1" x14ac:dyDescent="0.25">
      <c r="A172" s="20">
        <v>165</v>
      </c>
      <c r="B172" s="8" t="s">
        <v>104</v>
      </c>
      <c r="C172" s="8" t="s">
        <v>605</v>
      </c>
      <c r="D172" s="8" t="s">
        <v>778</v>
      </c>
      <c r="E172" s="142">
        <v>754</v>
      </c>
      <c r="F172" s="8" t="s">
        <v>62</v>
      </c>
      <c r="G172" s="8"/>
      <c r="H172" s="8"/>
      <c r="I172" s="8">
        <v>30000</v>
      </c>
      <c r="J172" s="103" t="s">
        <v>927</v>
      </c>
      <c r="K172" s="65" t="s">
        <v>62</v>
      </c>
      <c r="L172" s="217"/>
      <c r="M172" s="165">
        <v>42880</v>
      </c>
      <c r="N172" s="14" t="s">
        <v>57</v>
      </c>
      <c r="O172" s="104"/>
      <c r="P172" s="14" t="s">
        <v>61</v>
      </c>
      <c r="Q172" s="14"/>
      <c r="R172" s="14" t="s">
        <v>53</v>
      </c>
      <c r="S172" s="14"/>
      <c r="T172" s="133" t="s">
        <v>1155</v>
      </c>
    </row>
    <row r="173" spans="1:20" ht="30" hidden="1" x14ac:dyDescent="0.25">
      <c r="A173" s="20">
        <v>166</v>
      </c>
      <c r="B173" s="8" t="s">
        <v>104</v>
      </c>
      <c r="C173" s="8" t="s">
        <v>594</v>
      </c>
      <c r="D173" s="8" t="s">
        <v>779</v>
      </c>
      <c r="E173" s="132">
        <v>670</v>
      </c>
      <c r="F173" s="8"/>
      <c r="G173" s="8"/>
      <c r="H173" s="8" t="s">
        <v>62</v>
      </c>
      <c r="I173" s="8">
        <v>27000</v>
      </c>
      <c r="J173" s="103" t="s">
        <v>928</v>
      </c>
      <c r="K173" s="217" t="s">
        <v>62</v>
      </c>
      <c r="L173" s="217"/>
      <c r="M173" s="165">
        <v>43567</v>
      </c>
      <c r="N173" s="14" t="s">
        <v>57</v>
      </c>
      <c r="O173" s="136" t="s">
        <v>998</v>
      </c>
      <c r="P173" s="9" t="s">
        <v>60</v>
      </c>
      <c r="Q173" s="9"/>
      <c r="R173" s="9" t="s">
        <v>53</v>
      </c>
      <c r="S173" s="14" t="s">
        <v>1049</v>
      </c>
      <c r="T173" s="9" t="s">
        <v>440</v>
      </c>
    </row>
    <row r="174" spans="1:20" ht="120" hidden="1" x14ac:dyDescent="0.2">
      <c r="A174" s="20">
        <v>167</v>
      </c>
      <c r="B174" s="8" t="s">
        <v>104</v>
      </c>
      <c r="C174" s="180" t="s">
        <v>606</v>
      </c>
      <c r="D174" s="181" t="s">
        <v>780</v>
      </c>
      <c r="E174" s="141">
        <v>710</v>
      </c>
      <c r="F174" s="8" t="s">
        <v>62</v>
      </c>
      <c r="G174" s="8"/>
      <c r="H174" s="8"/>
      <c r="I174" s="8">
        <v>30000</v>
      </c>
      <c r="J174" s="75"/>
      <c r="K174" s="182" t="s">
        <v>62</v>
      </c>
      <c r="L174" s="14"/>
      <c r="M174" s="165">
        <v>43612</v>
      </c>
      <c r="N174" s="14" t="s">
        <v>50</v>
      </c>
      <c r="O174" s="104" t="s">
        <v>1878</v>
      </c>
      <c r="P174" s="14" t="s">
        <v>60</v>
      </c>
      <c r="Q174" s="14" t="s">
        <v>1879</v>
      </c>
      <c r="R174" s="14" t="s">
        <v>54</v>
      </c>
      <c r="S174" s="14"/>
      <c r="T174" s="14" t="s">
        <v>1880</v>
      </c>
    </row>
    <row r="175" spans="1:20" ht="45" hidden="1" x14ac:dyDescent="0.2">
      <c r="A175" s="20">
        <v>168</v>
      </c>
      <c r="B175" s="8" t="s">
        <v>104</v>
      </c>
      <c r="C175" s="178" t="s">
        <v>607</v>
      </c>
      <c r="D175" s="181" t="s">
        <v>781</v>
      </c>
      <c r="E175" s="141">
        <v>340</v>
      </c>
      <c r="F175" s="8"/>
      <c r="G175" s="8"/>
      <c r="H175" s="8" t="s">
        <v>62</v>
      </c>
      <c r="I175" s="72">
        <v>30000</v>
      </c>
      <c r="J175" s="103"/>
      <c r="K175" s="65" t="s">
        <v>62</v>
      </c>
      <c r="L175" s="217"/>
      <c r="M175" s="172">
        <v>43427</v>
      </c>
      <c r="N175" s="14" t="s">
        <v>58</v>
      </c>
      <c r="O175" s="104"/>
      <c r="P175" s="14" t="s">
        <v>61</v>
      </c>
      <c r="Q175" s="14"/>
      <c r="R175" s="14" t="s">
        <v>53</v>
      </c>
      <c r="S175" s="14"/>
      <c r="T175" s="137" t="s">
        <v>1098</v>
      </c>
    </row>
    <row r="176" spans="1:20" ht="30" hidden="1" x14ac:dyDescent="0.2">
      <c r="A176" s="20">
        <v>169</v>
      </c>
      <c r="B176" s="8" t="s">
        <v>104</v>
      </c>
      <c r="C176" s="178" t="s">
        <v>608</v>
      </c>
      <c r="D176" s="178" t="s">
        <v>782</v>
      </c>
      <c r="E176" s="141">
        <v>780</v>
      </c>
      <c r="F176" s="8"/>
      <c r="G176" s="8"/>
      <c r="H176" s="8" t="s">
        <v>62</v>
      </c>
      <c r="I176" s="8">
        <v>30000</v>
      </c>
      <c r="J176" s="103"/>
      <c r="K176" s="183" t="s">
        <v>62</v>
      </c>
      <c r="L176" s="217"/>
      <c r="M176" s="172">
        <v>43543</v>
      </c>
      <c r="N176" s="14" t="s">
        <v>58</v>
      </c>
      <c r="O176" s="104" t="s">
        <v>999</v>
      </c>
      <c r="P176" s="14" t="s">
        <v>60</v>
      </c>
      <c r="Q176" s="14"/>
      <c r="R176" s="14" t="s">
        <v>53</v>
      </c>
      <c r="S176" s="14"/>
      <c r="T176" s="9" t="s">
        <v>1157</v>
      </c>
    </row>
    <row r="177" spans="1:21" ht="31.5" hidden="1" customHeight="1" x14ac:dyDescent="0.2">
      <c r="A177" s="20">
        <v>170</v>
      </c>
      <c r="B177" s="8" t="s">
        <v>104</v>
      </c>
      <c r="C177" s="178" t="s">
        <v>609</v>
      </c>
      <c r="D177" s="181" t="s">
        <v>783</v>
      </c>
      <c r="E177" s="141">
        <v>886</v>
      </c>
      <c r="F177" s="8" t="s">
        <v>62</v>
      </c>
      <c r="G177" s="8"/>
      <c r="H177" s="8"/>
      <c r="I177" s="178">
        <v>30000</v>
      </c>
      <c r="J177" s="103" t="s">
        <v>929</v>
      </c>
      <c r="K177" s="65" t="s">
        <v>62</v>
      </c>
      <c r="L177" s="217"/>
      <c r="M177" s="165">
        <v>43382</v>
      </c>
      <c r="N177" s="14" t="s">
        <v>50</v>
      </c>
      <c r="O177" s="75" t="s">
        <v>1000</v>
      </c>
      <c r="P177" s="14" t="s">
        <v>50</v>
      </c>
      <c r="Q177" s="14" t="s">
        <v>1046</v>
      </c>
      <c r="R177" s="14" t="s">
        <v>53</v>
      </c>
      <c r="S177" s="14"/>
      <c r="T177" s="137" t="s">
        <v>1158</v>
      </c>
    </row>
    <row r="178" spans="1:21" ht="30" hidden="1" x14ac:dyDescent="0.25">
      <c r="A178" s="20">
        <v>171</v>
      </c>
      <c r="B178" s="8" t="s">
        <v>105</v>
      </c>
      <c r="C178" s="138" t="s">
        <v>610</v>
      </c>
      <c r="D178" s="153" t="s">
        <v>784</v>
      </c>
      <c r="E178" s="176">
        <v>570</v>
      </c>
      <c r="F178" s="177" t="s">
        <v>62</v>
      </c>
      <c r="G178" s="177"/>
      <c r="H178" s="177"/>
      <c r="I178" s="80">
        <v>30000</v>
      </c>
      <c r="J178" s="103" t="s">
        <v>930</v>
      </c>
      <c r="K178" s="65" t="s">
        <v>62</v>
      </c>
      <c r="L178" s="217"/>
      <c r="M178" s="165">
        <v>43378</v>
      </c>
      <c r="N178" s="14" t="s">
        <v>58</v>
      </c>
      <c r="O178" s="104"/>
      <c r="P178" s="14" t="s">
        <v>60</v>
      </c>
      <c r="Q178" s="14" t="s">
        <v>1047</v>
      </c>
      <c r="R178" s="14" t="s">
        <v>53</v>
      </c>
      <c r="S178" s="14" t="s">
        <v>1096</v>
      </c>
      <c r="T178" s="137" t="s">
        <v>1098</v>
      </c>
    </row>
    <row r="179" spans="1:21" ht="60" hidden="1" x14ac:dyDescent="0.25">
      <c r="A179" s="20">
        <v>172</v>
      </c>
      <c r="B179" s="8" t="s">
        <v>105</v>
      </c>
      <c r="C179" s="138" t="s">
        <v>611</v>
      </c>
      <c r="D179" s="153" t="s">
        <v>785</v>
      </c>
      <c r="E179" s="176">
        <v>1345</v>
      </c>
      <c r="F179" s="177" t="s">
        <v>62</v>
      </c>
      <c r="G179" s="177"/>
      <c r="H179" s="177"/>
      <c r="I179" s="80">
        <v>30000</v>
      </c>
      <c r="J179" s="103" t="s">
        <v>931</v>
      </c>
      <c r="K179" s="65" t="s">
        <v>62</v>
      </c>
      <c r="L179" s="217"/>
      <c r="M179" s="165">
        <v>43383</v>
      </c>
      <c r="N179" s="14" t="s">
        <v>58</v>
      </c>
      <c r="O179" s="75" t="s">
        <v>1001</v>
      </c>
      <c r="P179" s="14" t="s">
        <v>61</v>
      </c>
      <c r="Q179" s="14"/>
      <c r="R179" s="14" t="s">
        <v>54</v>
      </c>
      <c r="S179" s="14"/>
      <c r="T179" s="137" t="s">
        <v>1098</v>
      </c>
    </row>
    <row r="180" spans="1:21" ht="30" hidden="1" x14ac:dyDescent="0.25">
      <c r="A180" s="20">
        <v>173</v>
      </c>
      <c r="B180" s="8" t="s">
        <v>105</v>
      </c>
      <c r="C180" s="96" t="s">
        <v>612</v>
      </c>
      <c r="D180" s="153" t="s">
        <v>786</v>
      </c>
      <c r="E180" s="176">
        <v>514</v>
      </c>
      <c r="F180" s="177" t="s">
        <v>62</v>
      </c>
      <c r="G180" s="177"/>
      <c r="H180" s="177"/>
      <c r="I180" s="80">
        <v>30000</v>
      </c>
      <c r="J180" s="103" t="s">
        <v>932</v>
      </c>
      <c r="K180" s="182" t="s">
        <v>62</v>
      </c>
      <c r="L180" s="217"/>
      <c r="M180" s="165">
        <v>43384</v>
      </c>
      <c r="N180" s="14" t="s">
        <v>58</v>
      </c>
      <c r="O180" s="104" t="s">
        <v>1002</v>
      </c>
      <c r="P180" s="14" t="s">
        <v>60</v>
      </c>
      <c r="Q180" s="14"/>
      <c r="R180" s="14" t="s">
        <v>53</v>
      </c>
      <c r="S180" s="14"/>
      <c r="T180" s="137" t="s">
        <v>1098</v>
      </c>
    </row>
    <row r="181" spans="1:21" ht="60" hidden="1" x14ac:dyDescent="0.25">
      <c r="A181" s="20">
        <v>174</v>
      </c>
      <c r="B181" s="8" t="s">
        <v>105</v>
      </c>
      <c r="C181" s="96" t="s">
        <v>613</v>
      </c>
      <c r="D181" s="177" t="s">
        <v>787</v>
      </c>
      <c r="E181" s="176">
        <v>178</v>
      </c>
      <c r="F181" s="177"/>
      <c r="G181" s="177"/>
      <c r="H181" s="177" t="s">
        <v>62</v>
      </c>
      <c r="I181" s="80">
        <v>30000</v>
      </c>
      <c r="J181" s="75"/>
      <c r="K181" s="65" t="s">
        <v>62</v>
      </c>
      <c r="L181" s="14"/>
      <c r="M181" s="172">
        <v>43612</v>
      </c>
      <c r="N181" s="14" t="s">
        <v>50</v>
      </c>
      <c r="O181" s="104" t="s">
        <v>1881</v>
      </c>
      <c r="P181" s="14" t="s">
        <v>59</v>
      </c>
      <c r="Q181" s="14" t="s">
        <v>1882</v>
      </c>
      <c r="R181" s="14" t="s">
        <v>54</v>
      </c>
      <c r="S181" s="14" t="s">
        <v>1097</v>
      </c>
      <c r="T181" s="14" t="s">
        <v>1883</v>
      </c>
    </row>
    <row r="182" spans="1:21" ht="90" hidden="1" x14ac:dyDescent="0.25">
      <c r="A182" s="20">
        <v>175</v>
      </c>
      <c r="B182" s="8" t="s">
        <v>105</v>
      </c>
      <c r="C182" s="138" t="s">
        <v>614</v>
      </c>
      <c r="D182" s="153" t="s">
        <v>788</v>
      </c>
      <c r="E182" s="176">
        <v>1232</v>
      </c>
      <c r="F182" s="177" t="s">
        <v>62</v>
      </c>
      <c r="G182" s="177"/>
      <c r="H182" s="177"/>
      <c r="I182" s="80">
        <v>30000</v>
      </c>
      <c r="J182" s="103" t="s">
        <v>933</v>
      </c>
      <c r="K182" s="65" t="s">
        <v>62</v>
      </c>
      <c r="L182" s="217"/>
      <c r="M182" s="172">
        <v>43557</v>
      </c>
      <c r="N182" s="14" t="s">
        <v>58</v>
      </c>
      <c r="O182" s="104" t="s">
        <v>1884</v>
      </c>
      <c r="P182" s="14" t="s">
        <v>61</v>
      </c>
      <c r="Q182" s="14"/>
      <c r="R182" s="14" t="s">
        <v>53</v>
      </c>
      <c r="S182" s="14" t="s">
        <v>1096</v>
      </c>
      <c r="T182" s="9" t="s">
        <v>1159</v>
      </c>
    </row>
    <row r="183" spans="1:21" ht="90" hidden="1" x14ac:dyDescent="0.25">
      <c r="A183" s="20">
        <v>176</v>
      </c>
      <c r="B183" s="8" t="s">
        <v>105</v>
      </c>
      <c r="C183" s="96" t="s">
        <v>615</v>
      </c>
      <c r="D183" s="177" t="s">
        <v>789</v>
      </c>
      <c r="E183" s="176">
        <v>702</v>
      </c>
      <c r="F183" s="177" t="s">
        <v>62</v>
      </c>
      <c r="G183" s="177"/>
      <c r="H183" s="177"/>
      <c r="I183" s="80">
        <v>30000</v>
      </c>
      <c r="J183" s="75" t="s">
        <v>934</v>
      </c>
      <c r="K183" s="65" t="s">
        <v>62</v>
      </c>
      <c r="L183" s="14"/>
      <c r="M183" s="165">
        <v>43612</v>
      </c>
      <c r="N183" s="14" t="s">
        <v>50</v>
      </c>
      <c r="O183" s="104" t="s">
        <v>1885</v>
      </c>
      <c r="P183" s="14" t="s">
        <v>60</v>
      </c>
      <c r="Q183" s="14" t="s">
        <v>1886</v>
      </c>
      <c r="R183" s="14" t="s">
        <v>53</v>
      </c>
      <c r="S183" s="14"/>
      <c r="T183" s="14" t="s">
        <v>1887</v>
      </c>
    </row>
    <row r="184" spans="1:21" ht="45" hidden="1" x14ac:dyDescent="0.25">
      <c r="A184" s="20">
        <v>177</v>
      </c>
      <c r="B184" s="8" t="s">
        <v>105</v>
      </c>
      <c r="C184" s="96" t="s">
        <v>616</v>
      </c>
      <c r="D184" s="153" t="s">
        <v>790</v>
      </c>
      <c r="E184" s="176">
        <v>1149</v>
      </c>
      <c r="F184" s="177" t="s">
        <v>78</v>
      </c>
      <c r="G184" s="177"/>
      <c r="H184" s="177"/>
      <c r="I184" s="80">
        <v>30000</v>
      </c>
      <c r="J184" s="103" t="s">
        <v>935</v>
      </c>
      <c r="K184" s="65" t="s">
        <v>62</v>
      </c>
      <c r="L184" s="217"/>
      <c r="M184" s="172">
        <v>43538</v>
      </c>
      <c r="N184" s="14" t="s">
        <v>58</v>
      </c>
      <c r="O184" s="104" t="s">
        <v>1003</v>
      </c>
      <c r="P184" s="14" t="s">
        <v>60</v>
      </c>
      <c r="Q184" s="14"/>
      <c r="R184" s="14" t="s">
        <v>53</v>
      </c>
      <c r="S184" s="14" t="s">
        <v>1096</v>
      </c>
      <c r="T184" s="133" t="s">
        <v>1098</v>
      </c>
    </row>
    <row r="185" spans="1:21" ht="105.75" hidden="1" customHeight="1" x14ac:dyDescent="0.25">
      <c r="A185" s="20">
        <v>178</v>
      </c>
      <c r="B185" s="7" t="s">
        <v>1191</v>
      </c>
      <c r="C185" s="7" t="s">
        <v>1200</v>
      </c>
      <c r="D185" s="8" t="s">
        <v>1201</v>
      </c>
      <c r="E185" s="132">
        <v>1050</v>
      </c>
      <c r="F185" s="8" t="s">
        <v>62</v>
      </c>
      <c r="G185" s="8"/>
      <c r="H185" s="8"/>
      <c r="I185" s="72">
        <v>35000</v>
      </c>
      <c r="J185" s="65" t="s">
        <v>1202</v>
      </c>
      <c r="K185" s="65" t="s">
        <v>62</v>
      </c>
      <c r="L185" s="65" t="s">
        <v>62</v>
      </c>
      <c r="M185" s="165">
        <v>43613</v>
      </c>
      <c r="N185" s="14" t="s">
        <v>57</v>
      </c>
      <c r="O185" s="65" t="s">
        <v>1888</v>
      </c>
      <c r="P185" s="37" t="s">
        <v>59</v>
      </c>
      <c r="Q185" s="14"/>
      <c r="R185" s="37" t="s">
        <v>53</v>
      </c>
      <c r="S185" s="145"/>
      <c r="T185" s="14" t="s">
        <v>1889</v>
      </c>
      <c r="U185" s="220"/>
    </row>
    <row r="186" spans="1:21" ht="105.75" hidden="1" customHeight="1" x14ac:dyDescent="0.25">
      <c r="A186" s="20">
        <v>179</v>
      </c>
      <c r="B186" s="7" t="s">
        <v>1191</v>
      </c>
      <c r="C186" s="7" t="s">
        <v>588</v>
      </c>
      <c r="D186" s="8" t="s">
        <v>1203</v>
      </c>
      <c r="E186" s="132">
        <v>643</v>
      </c>
      <c r="F186" s="8" t="s">
        <v>62</v>
      </c>
      <c r="G186" s="8"/>
      <c r="H186" s="8"/>
      <c r="I186" s="184">
        <v>35000</v>
      </c>
      <c r="J186" s="175" t="s">
        <v>1204</v>
      </c>
      <c r="K186" s="65" t="s">
        <v>62</v>
      </c>
      <c r="L186" s="7"/>
      <c r="M186" s="185">
        <v>42872</v>
      </c>
      <c r="N186" s="9" t="s">
        <v>57</v>
      </c>
      <c r="O186" s="9"/>
      <c r="P186" s="48" t="s">
        <v>59</v>
      </c>
      <c r="Q186" s="7"/>
      <c r="R186" s="48" t="s">
        <v>53</v>
      </c>
      <c r="S186" s="7"/>
      <c r="T186" s="217"/>
      <c r="U186" s="220"/>
    </row>
    <row r="187" spans="1:21" s="219" customFormat="1" ht="105.75" hidden="1" customHeight="1" x14ac:dyDescent="0.2">
      <c r="A187" s="20">
        <v>180</v>
      </c>
      <c r="B187" s="7" t="s">
        <v>1191</v>
      </c>
      <c r="C187" s="7" t="s">
        <v>1205</v>
      </c>
      <c r="D187" s="8" t="s">
        <v>1206</v>
      </c>
      <c r="E187" s="252">
        <v>811</v>
      </c>
      <c r="F187" s="8" t="s">
        <v>62</v>
      </c>
      <c r="G187" s="8"/>
      <c r="H187" s="8"/>
      <c r="I187" s="72">
        <v>35000</v>
      </c>
      <c r="J187" s="175" t="s">
        <v>1207</v>
      </c>
      <c r="K187" s="65" t="s">
        <v>62</v>
      </c>
      <c r="L187" s="48"/>
      <c r="M187" s="185">
        <v>43026</v>
      </c>
      <c r="N187" s="9" t="s">
        <v>58</v>
      </c>
      <c r="O187" s="9"/>
      <c r="P187" s="48" t="s">
        <v>59</v>
      </c>
      <c r="Q187" s="7"/>
      <c r="R187" s="9" t="s">
        <v>53</v>
      </c>
      <c r="S187" s="7"/>
      <c r="T187" s="217"/>
      <c r="U187" s="253"/>
    </row>
    <row r="188" spans="1:21" ht="105.75" hidden="1" customHeight="1" x14ac:dyDescent="0.25">
      <c r="A188" s="20">
        <v>181</v>
      </c>
      <c r="B188" s="7" t="s">
        <v>1191</v>
      </c>
      <c r="C188" s="7" t="s">
        <v>1208</v>
      </c>
      <c r="D188" s="8" t="s">
        <v>1209</v>
      </c>
      <c r="E188" s="132">
        <v>1437</v>
      </c>
      <c r="F188" s="8"/>
      <c r="G188" s="8"/>
      <c r="H188" s="8" t="s">
        <v>62</v>
      </c>
      <c r="I188" s="72">
        <v>35000</v>
      </c>
      <c r="J188" s="175" t="s">
        <v>1210</v>
      </c>
      <c r="K188" s="65" t="s">
        <v>62</v>
      </c>
      <c r="L188" s="9"/>
      <c r="M188" s="185">
        <v>42984</v>
      </c>
      <c r="N188" s="9" t="s">
        <v>58</v>
      </c>
      <c r="O188" s="9"/>
      <c r="P188" s="7" t="s">
        <v>61</v>
      </c>
      <c r="Q188" s="7"/>
      <c r="R188" s="7" t="s">
        <v>53</v>
      </c>
      <c r="S188" s="7"/>
      <c r="T188" s="217"/>
      <c r="U188" s="220"/>
    </row>
    <row r="189" spans="1:21" ht="105.75" hidden="1" customHeight="1" x14ac:dyDescent="0.25">
      <c r="A189" s="20">
        <v>182</v>
      </c>
      <c r="B189" s="7" t="s">
        <v>1191</v>
      </c>
      <c r="C189" s="7" t="s">
        <v>1211</v>
      </c>
      <c r="D189" s="8" t="s">
        <v>1212</v>
      </c>
      <c r="E189" s="132">
        <v>797</v>
      </c>
      <c r="F189" s="8" t="s">
        <v>62</v>
      </c>
      <c r="G189" s="8"/>
      <c r="H189" s="8"/>
      <c r="I189" s="72">
        <v>35000</v>
      </c>
      <c r="J189" s="175" t="s">
        <v>1213</v>
      </c>
      <c r="K189" s="65" t="s">
        <v>62</v>
      </c>
      <c r="L189" s="65" t="s">
        <v>62</v>
      </c>
      <c r="M189" s="186">
        <v>42878</v>
      </c>
      <c r="N189" s="9" t="s">
        <v>58</v>
      </c>
      <c r="O189" s="9"/>
      <c r="P189" s="7" t="s">
        <v>50</v>
      </c>
      <c r="Q189" s="7"/>
      <c r="R189" s="7" t="s">
        <v>54</v>
      </c>
      <c r="S189" s="7"/>
      <c r="T189" s="217"/>
      <c r="U189" s="220"/>
    </row>
    <row r="190" spans="1:21" ht="105.75" hidden="1" customHeight="1" x14ac:dyDescent="0.25">
      <c r="A190" s="20">
        <v>183</v>
      </c>
      <c r="B190" s="7" t="s">
        <v>1191</v>
      </c>
      <c r="C190" s="7" t="s">
        <v>1214</v>
      </c>
      <c r="D190" s="8" t="s">
        <v>1215</v>
      </c>
      <c r="E190" s="132">
        <v>1118</v>
      </c>
      <c r="F190" s="8" t="s">
        <v>62</v>
      </c>
      <c r="G190" s="8"/>
      <c r="H190" s="8"/>
      <c r="I190" s="72">
        <v>35000</v>
      </c>
      <c r="J190" s="175" t="s">
        <v>1836</v>
      </c>
      <c r="K190" s="65" t="s">
        <v>62</v>
      </c>
      <c r="L190" s="65" t="s">
        <v>62</v>
      </c>
      <c r="M190" s="185">
        <v>43510</v>
      </c>
      <c r="N190" s="9" t="s">
        <v>58</v>
      </c>
      <c r="O190" s="9" t="s">
        <v>1890</v>
      </c>
      <c r="P190" s="7" t="s">
        <v>60</v>
      </c>
      <c r="Q190" s="7"/>
      <c r="R190" s="7" t="s">
        <v>54</v>
      </c>
      <c r="S190" s="7" t="s">
        <v>1068</v>
      </c>
      <c r="T190" s="217"/>
      <c r="U190" s="220"/>
    </row>
    <row r="191" spans="1:21" s="224" customFormat="1" ht="105.75" hidden="1" customHeight="1" x14ac:dyDescent="0.25">
      <c r="A191" s="20">
        <v>184</v>
      </c>
      <c r="B191" s="7" t="s">
        <v>1191</v>
      </c>
      <c r="C191" s="7" t="s">
        <v>1216</v>
      </c>
      <c r="D191" s="8" t="s">
        <v>1217</v>
      </c>
      <c r="E191" s="132">
        <v>763</v>
      </c>
      <c r="F191" s="8" t="s">
        <v>62</v>
      </c>
      <c r="G191" s="8"/>
      <c r="H191" s="8"/>
      <c r="I191" s="72">
        <v>35000</v>
      </c>
      <c r="J191" s="175" t="s">
        <v>1218</v>
      </c>
      <c r="K191" s="65" t="s">
        <v>62</v>
      </c>
      <c r="L191" s="48"/>
      <c r="M191" s="185">
        <v>42971</v>
      </c>
      <c r="N191" s="9" t="s">
        <v>56</v>
      </c>
      <c r="O191" s="9"/>
      <c r="P191" s="7" t="s">
        <v>59</v>
      </c>
      <c r="Q191" s="7"/>
      <c r="R191" s="7" t="s">
        <v>53</v>
      </c>
      <c r="S191" s="7"/>
      <c r="T191" s="223"/>
      <c r="U191" s="220"/>
    </row>
    <row r="192" spans="1:21" s="220" customFormat="1" ht="105.75" hidden="1" customHeight="1" x14ac:dyDescent="0.25">
      <c r="A192" s="20">
        <v>185</v>
      </c>
      <c r="B192" s="7" t="s">
        <v>1191</v>
      </c>
      <c r="C192" s="7" t="s">
        <v>1219</v>
      </c>
      <c r="D192" s="8" t="s">
        <v>1220</v>
      </c>
      <c r="E192" s="132">
        <v>1771</v>
      </c>
      <c r="F192" s="8" t="s">
        <v>62</v>
      </c>
      <c r="G192" s="8"/>
      <c r="H192" s="8"/>
      <c r="I192" s="72">
        <v>35000</v>
      </c>
      <c r="J192" s="175" t="s">
        <v>1221</v>
      </c>
      <c r="K192" s="65" t="s">
        <v>62</v>
      </c>
      <c r="L192" s="65" t="s">
        <v>62</v>
      </c>
      <c r="M192" s="185">
        <v>43427</v>
      </c>
      <c r="N192" s="9" t="s">
        <v>58</v>
      </c>
      <c r="O192" s="9" t="s">
        <v>1222</v>
      </c>
      <c r="P192" s="48" t="s">
        <v>60</v>
      </c>
      <c r="Q192" s="7"/>
      <c r="R192" s="48" t="s">
        <v>54</v>
      </c>
      <c r="S192" s="7" t="s">
        <v>1223</v>
      </c>
      <c r="T192" s="217" t="s">
        <v>1891</v>
      </c>
    </row>
    <row r="193" spans="1:21" ht="105.75" hidden="1" customHeight="1" x14ac:dyDescent="0.25">
      <c r="A193" s="20">
        <v>186</v>
      </c>
      <c r="B193" s="7" t="s">
        <v>1191</v>
      </c>
      <c r="C193" s="7" t="s">
        <v>200</v>
      </c>
      <c r="D193" s="134" t="s">
        <v>1224</v>
      </c>
      <c r="E193" s="132">
        <v>910</v>
      </c>
      <c r="F193" s="8" t="s">
        <v>62</v>
      </c>
      <c r="G193" s="8"/>
      <c r="H193" s="8"/>
      <c r="I193" s="8">
        <v>35000</v>
      </c>
      <c r="J193" s="65" t="s">
        <v>1225</v>
      </c>
      <c r="K193" s="65" t="s">
        <v>62</v>
      </c>
      <c r="L193" s="48"/>
      <c r="M193" s="187">
        <v>43613</v>
      </c>
      <c r="N193" s="14" t="s">
        <v>56</v>
      </c>
      <c r="O193" s="175" t="s">
        <v>1892</v>
      </c>
      <c r="P193" s="48" t="s">
        <v>50</v>
      </c>
      <c r="Q193" s="7" t="s">
        <v>1226</v>
      </c>
      <c r="R193" s="48" t="s">
        <v>53</v>
      </c>
      <c r="S193" s="7" t="s">
        <v>1096</v>
      </c>
      <c r="T193" s="217" t="s">
        <v>1893</v>
      </c>
      <c r="U193" s="220"/>
    </row>
    <row r="194" spans="1:21" ht="105.75" hidden="1" customHeight="1" x14ac:dyDescent="0.25">
      <c r="A194" s="20">
        <v>187</v>
      </c>
      <c r="B194" s="7" t="s">
        <v>1191</v>
      </c>
      <c r="C194" s="7" t="s">
        <v>583</v>
      </c>
      <c r="D194" s="134" t="s">
        <v>1227</v>
      </c>
      <c r="E194" s="132">
        <v>770</v>
      </c>
      <c r="F194" s="8"/>
      <c r="G194" s="8"/>
      <c r="H194" s="8" t="s">
        <v>62</v>
      </c>
      <c r="I194" s="8">
        <v>35000</v>
      </c>
      <c r="J194" s="65" t="s">
        <v>1228</v>
      </c>
      <c r="K194" s="65" t="s">
        <v>62</v>
      </c>
      <c r="L194" s="9"/>
      <c r="M194" s="187">
        <v>43613</v>
      </c>
      <c r="N194" s="14" t="s">
        <v>50</v>
      </c>
      <c r="O194" s="175" t="s">
        <v>1894</v>
      </c>
      <c r="P194" s="48" t="s">
        <v>59</v>
      </c>
      <c r="Q194" s="7"/>
      <c r="R194" s="48" t="s">
        <v>53</v>
      </c>
      <c r="S194" s="7" t="s">
        <v>1229</v>
      </c>
      <c r="T194" s="217" t="s">
        <v>1895</v>
      </c>
      <c r="U194" s="220"/>
    </row>
    <row r="195" spans="1:21" ht="105.75" hidden="1" customHeight="1" x14ac:dyDescent="0.25">
      <c r="A195" s="20">
        <v>188</v>
      </c>
      <c r="B195" s="188" t="s">
        <v>1191</v>
      </c>
      <c r="C195" s="7" t="s">
        <v>597</v>
      </c>
      <c r="D195" s="134" t="s">
        <v>1230</v>
      </c>
      <c r="E195" s="132">
        <v>725</v>
      </c>
      <c r="F195" s="8"/>
      <c r="G195" s="8" t="s">
        <v>62</v>
      </c>
      <c r="H195" s="8"/>
      <c r="I195" s="72">
        <v>30000</v>
      </c>
      <c r="J195" s="175" t="s">
        <v>1231</v>
      </c>
      <c r="K195" s="65" t="s">
        <v>62</v>
      </c>
      <c r="L195" s="7"/>
      <c r="M195" s="185">
        <v>43360</v>
      </c>
      <c r="N195" s="9" t="s">
        <v>58</v>
      </c>
      <c r="O195" s="9" t="s">
        <v>1232</v>
      </c>
      <c r="P195" s="48" t="s">
        <v>50</v>
      </c>
      <c r="Q195" s="7" t="s">
        <v>1233</v>
      </c>
      <c r="R195" s="48" t="s">
        <v>53</v>
      </c>
      <c r="S195" s="7"/>
      <c r="T195" s="217"/>
      <c r="U195" s="220"/>
    </row>
    <row r="196" spans="1:21" ht="105.75" hidden="1" customHeight="1" x14ac:dyDescent="0.25">
      <c r="A196" s="20">
        <v>189</v>
      </c>
      <c r="B196" s="188" t="s">
        <v>1191</v>
      </c>
      <c r="C196" s="7" t="s">
        <v>1234</v>
      </c>
      <c r="D196" s="134" t="s">
        <v>1235</v>
      </c>
      <c r="E196" s="132">
        <v>405</v>
      </c>
      <c r="F196" s="8"/>
      <c r="G196" s="8"/>
      <c r="H196" s="8" t="s">
        <v>62</v>
      </c>
      <c r="I196" s="8">
        <v>32000</v>
      </c>
      <c r="J196" s="65" t="s">
        <v>1236</v>
      </c>
      <c r="K196" s="65" t="s">
        <v>62</v>
      </c>
      <c r="L196" s="7"/>
      <c r="M196" s="187">
        <v>43579</v>
      </c>
      <c r="N196" s="9" t="s">
        <v>58</v>
      </c>
      <c r="O196" s="9"/>
      <c r="P196" s="48" t="s">
        <v>61</v>
      </c>
      <c r="Q196" s="7" t="s">
        <v>1237</v>
      </c>
      <c r="R196" s="48" t="s">
        <v>53</v>
      </c>
      <c r="S196" s="7" t="s">
        <v>1238</v>
      </c>
      <c r="T196" s="217"/>
      <c r="U196" s="220"/>
    </row>
    <row r="197" spans="1:21" ht="105.75" hidden="1" customHeight="1" x14ac:dyDescent="0.2">
      <c r="A197" s="20">
        <v>190</v>
      </c>
      <c r="B197" s="9" t="s">
        <v>1191</v>
      </c>
      <c r="C197" s="9" t="s">
        <v>532</v>
      </c>
      <c r="D197" s="104" t="s">
        <v>1239</v>
      </c>
      <c r="E197" s="252">
        <v>1030</v>
      </c>
      <c r="F197" s="8" t="s">
        <v>62</v>
      </c>
      <c r="G197" s="8"/>
      <c r="H197" s="8"/>
      <c r="I197" s="8">
        <v>35000</v>
      </c>
      <c r="J197" s="175" t="s">
        <v>1240</v>
      </c>
      <c r="K197" s="65" t="s">
        <v>62</v>
      </c>
      <c r="L197" s="9"/>
      <c r="M197" s="185">
        <v>43364</v>
      </c>
      <c r="N197" s="9" t="s">
        <v>58</v>
      </c>
      <c r="O197" s="175" t="s">
        <v>1241</v>
      </c>
      <c r="P197" s="48" t="s">
        <v>59</v>
      </c>
      <c r="Q197" s="7"/>
      <c r="R197" s="48" t="s">
        <v>54</v>
      </c>
      <c r="S197" s="7" t="s">
        <v>1049</v>
      </c>
      <c r="T197" s="217"/>
      <c r="U197" s="220"/>
    </row>
    <row r="198" spans="1:21" ht="105.75" hidden="1" customHeight="1" x14ac:dyDescent="0.2">
      <c r="A198" s="20">
        <v>191</v>
      </c>
      <c r="B198" s="7" t="s">
        <v>1192</v>
      </c>
      <c r="C198" s="93" t="s">
        <v>1242</v>
      </c>
      <c r="D198" s="138" t="s">
        <v>1243</v>
      </c>
      <c r="E198" s="252">
        <v>1005</v>
      </c>
      <c r="F198" s="8" t="s">
        <v>62</v>
      </c>
      <c r="G198" s="138"/>
      <c r="H198" s="138"/>
      <c r="I198" s="80">
        <v>30000</v>
      </c>
      <c r="J198" s="175" t="s">
        <v>1244</v>
      </c>
      <c r="K198" s="65" t="s">
        <v>62</v>
      </c>
      <c r="L198" s="9"/>
      <c r="M198" s="185">
        <v>42984</v>
      </c>
      <c r="N198" s="175" t="s">
        <v>58</v>
      </c>
      <c r="O198" s="9"/>
      <c r="P198" s="175" t="s">
        <v>61</v>
      </c>
      <c r="Q198" s="7"/>
      <c r="R198" s="175" t="s">
        <v>53</v>
      </c>
      <c r="S198" s="7"/>
      <c r="T198" s="217"/>
      <c r="U198" s="220"/>
    </row>
    <row r="199" spans="1:21" ht="105.75" hidden="1" customHeight="1" x14ac:dyDescent="0.2">
      <c r="A199" s="20">
        <v>192</v>
      </c>
      <c r="B199" s="7" t="s">
        <v>1192</v>
      </c>
      <c r="C199" s="93" t="s">
        <v>1245</v>
      </c>
      <c r="D199" s="138" t="s">
        <v>1246</v>
      </c>
      <c r="E199" s="252">
        <v>850</v>
      </c>
      <c r="F199" s="8"/>
      <c r="G199" s="138" t="s">
        <v>62</v>
      </c>
      <c r="H199" s="138"/>
      <c r="I199" s="80">
        <v>30000</v>
      </c>
      <c r="J199" s="175" t="s">
        <v>1247</v>
      </c>
      <c r="K199" s="65" t="s">
        <v>62</v>
      </c>
      <c r="L199" s="9"/>
      <c r="M199" s="185">
        <v>42985</v>
      </c>
      <c r="N199" s="175" t="s">
        <v>57</v>
      </c>
      <c r="O199" s="9"/>
      <c r="P199" s="175" t="s">
        <v>59</v>
      </c>
      <c r="Q199" s="7"/>
      <c r="R199" s="175" t="s">
        <v>53</v>
      </c>
      <c r="S199" s="7"/>
      <c r="T199" s="217"/>
      <c r="U199" s="220"/>
    </row>
    <row r="200" spans="1:21" ht="105.75" hidden="1" customHeight="1" x14ac:dyDescent="0.25">
      <c r="A200" s="20">
        <v>193</v>
      </c>
      <c r="B200" s="7" t="s">
        <v>1192</v>
      </c>
      <c r="C200" s="93" t="s">
        <v>1248</v>
      </c>
      <c r="D200" s="138" t="s">
        <v>1249</v>
      </c>
      <c r="E200" s="139">
        <v>1652</v>
      </c>
      <c r="F200" s="8" t="s">
        <v>62</v>
      </c>
      <c r="G200" s="138"/>
      <c r="H200" s="138"/>
      <c r="I200" s="80" t="s">
        <v>1250</v>
      </c>
      <c r="J200" s="189" t="s">
        <v>1251</v>
      </c>
      <c r="K200" s="65" t="s">
        <v>62</v>
      </c>
      <c r="L200" s="7"/>
      <c r="M200" s="186">
        <v>43613</v>
      </c>
      <c r="N200" s="7" t="s">
        <v>58</v>
      </c>
      <c r="O200" s="7" t="s">
        <v>1896</v>
      </c>
      <c r="P200" s="7" t="s">
        <v>61</v>
      </c>
      <c r="Q200" s="7"/>
      <c r="R200" s="7" t="s">
        <v>53</v>
      </c>
      <c r="S200" s="7"/>
      <c r="T200" s="217" t="s">
        <v>1897</v>
      </c>
      <c r="U200" s="220"/>
    </row>
    <row r="201" spans="1:21" ht="105.75" hidden="1" customHeight="1" x14ac:dyDescent="0.25">
      <c r="A201" s="20">
        <v>194</v>
      </c>
      <c r="B201" s="7" t="s">
        <v>1192</v>
      </c>
      <c r="C201" s="93" t="s">
        <v>1252</v>
      </c>
      <c r="D201" s="138" t="s">
        <v>1253</v>
      </c>
      <c r="E201" s="139">
        <v>1302</v>
      </c>
      <c r="F201" s="8"/>
      <c r="G201" s="138" t="s">
        <v>62</v>
      </c>
      <c r="H201" s="138"/>
      <c r="I201" s="80">
        <v>30000</v>
      </c>
      <c r="J201" s="175" t="s">
        <v>1254</v>
      </c>
      <c r="K201" s="65" t="s">
        <v>62</v>
      </c>
      <c r="L201" s="9"/>
      <c r="M201" s="185">
        <v>43613</v>
      </c>
      <c r="N201" s="14" t="s">
        <v>57</v>
      </c>
      <c r="O201" s="9" t="s">
        <v>1837</v>
      </c>
      <c r="P201" s="48" t="s">
        <v>61</v>
      </c>
      <c r="Q201" s="7"/>
      <c r="R201" s="48" t="s">
        <v>53</v>
      </c>
      <c r="S201" s="7"/>
      <c r="T201" s="217" t="s">
        <v>1898</v>
      </c>
      <c r="U201" s="220"/>
    </row>
    <row r="202" spans="1:21" ht="105.75" hidden="1" customHeight="1" x14ac:dyDescent="0.25">
      <c r="A202" s="20">
        <v>195</v>
      </c>
      <c r="B202" s="7" t="s">
        <v>1192</v>
      </c>
      <c r="C202" s="93" t="s">
        <v>1255</v>
      </c>
      <c r="D202" s="138" t="s">
        <v>1256</v>
      </c>
      <c r="E202" s="139">
        <v>1123</v>
      </c>
      <c r="F202" s="8" t="s">
        <v>62</v>
      </c>
      <c r="G202" s="138"/>
      <c r="H202" s="138"/>
      <c r="I202" s="80">
        <v>30000</v>
      </c>
      <c r="J202" s="175" t="s">
        <v>1257</v>
      </c>
      <c r="K202" s="65" t="s">
        <v>62</v>
      </c>
      <c r="L202" s="9"/>
      <c r="M202" s="185">
        <v>42997</v>
      </c>
      <c r="N202" s="65" t="s">
        <v>57</v>
      </c>
      <c r="O202" s="9"/>
      <c r="P202" s="175" t="s">
        <v>50</v>
      </c>
      <c r="Q202" s="7" t="s">
        <v>1258</v>
      </c>
      <c r="R202" s="175" t="s">
        <v>53</v>
      </c>
      <c r="S202" s="7"/>
      <c r="T202" s="217"/>
      <c r="U202" s="220"/>
    </row>
    <row r="203" spans="1:21" ht="105.75" hidden="1" customHeight="1" x14ac:dyDescent="0.25">
      <c r="A203" s="20">
        <v>196</v>
      </c>
      <c r="B203" s="7" t="s">
        <v>1192</v>
      </c>
      <c r="C203" s="7" t="s">
        <v>1259</v>
      </c>
      <c r="D203" s="8" t="s">
        <v>1260</v>
      </c>
      <c r="E203" s="132">
        <v>1101</v>
      </c>
      <c r="F203" s="8" t="s">
        <v>62</v>
      </c>
      <c r="G203" s="8"/>
      <c r="H203" s="8"/>
      <c r="I203" s="72">
        <v>28000</v>
      </c>
      <c r="J203" s="175" t="s">
        <v>1261</v>
      </c>
      <c r="K203" s="65" t="s">
        <v>62</v>
      </c>
      <c r="L203" s="9"/>
      <c r="M203" s="185">
        <v>43047</v>
      </c>
      <c r="N203" s="14" t="s">
        <v>57</v>
      </c>
      <c r="O203" s="9"/>
      <c r="P203" s="7" t="s">
        <v>60</v>
      </c>
      <c r="Q203" s="7"/>
      <c r="R203" s="7" t="s">
        <v>53</v>
      </c>
      <c r="S203" s="7"/>
      <c r="T203" s="217"/>
      <c r="U203" s="220"/>
    </row>
    <row r="204" spans="1:21" ht="105.75" hidden="1" customHeight="1" x14ac:dyDescent="0.2">
      <c r="A204" s="20">
        <v>197</v>
      </c>
      <c r="B204" s="7" t="s">
        <v>1192</v>
      </c>
      <c r="C204" s="7" t="s">
        <v>1262</v>
      </c>
      <c r="D204" s="8" t="s">
        <v>1263</v>
      </c>
      <c r="E204" s="252">
        <v>1430</v>
      </c>
      <c r="F204" s="8"/>
      <c r="G204" s="8" t="s">
        <v>62</v>
      </c>
      <c r="H204" s="8"/>
      <c r="I204" s="8">
        <v>30000</v>
      </c>
      <c r="J204" s="175" t="s">
        <v>1838</v>
      </c>
      <c r="K204" s="65" t="s">
        <v>62</v>
      </c>
      <c r="L204" s="9"/>
      <c r="M204" s="185">
        <v>43032</v>
      </c>
      <c r="N204" s="14" t="s">
        <v>57</v>
      </c>
      <c r="O204" s="9"/>
      <c r="P204" s="48" t="s">
        <v>60</v>
      </c>
      <c r="Q204" s="48"/>
      <c r="R204" s="48" t="s">
        <v>53</v>
      </c>
      <c r="S204" s="48"/>
      <c r="T204" s="217"/>
      <c r="U204" s="220"/>
    </row>
    <row r="205" spans="1:21" ht="105.75" hidden="1" customHeight="1" x14ac:dyDescent="0.25">
      <c r="A205" s="20">
        <v>198</v>
      </c>
      <c r="B205" s="7" t="s">
        <v>1192</v>
      </c>
      <c r="C205" s="7" t="s">
        <v>481</v>
      </c>
      <c r="D205" s="8" t="s">
        <v>1264</v>
      </c>
      <c r="E205" s="132">
        <v>1305</v>
      </c>
      <c r="F205" s="8"/>
      <c r="G205" s="8" t="s">
        <v>62</v>
      </c>
      <c r="H205" s="8"/>
      <c r="I205" s="72">
        <v>25000</v>
      </c>
      <c r="J205" s="175" t="s">
        <v>1839</v>
      </c>
      <c r="K205" s="65" t="s">
        <v>62</v>
      </c>
      <c r="L205" s="9"/>
      <c r="M205" s="185">
        <v>43033</v>
      </c>
      <c r="N205" s="14" t="s">
        <v>50</v>
      </c>
      <c r="O205" s="9" t="s">
        <v>1265</v>
      </c>
      <c r="P205" s="48" t="s">
        <v>61</v>
      </c>
      <c r="Q205" s="48"/>
      <c r="R205" s="48" t="s">
        <v>54</v>
      </c>
      <c r="S205" s="48"/>
      <c r="T205" s="217" t="s">
        <v>1899</v>
      </c>
      <c r="U205" s="220"/>
    </row>
    <row r="206" spans="1:21" ht="105.75" hidden="1" customHeight="1" x14ac:dyDescent="0.25">
      <c r="A206" s="20">
        <v>199</v>
      </c>
      <c r="B206" s="7" t="s">
        <v>1192</v>
      </c>
      <c r="C206" s="7" t="s">
        <v>1266</v>
      </c>
      <c r="D206" s="8" t="s">
        <v>1267</v>
      </c>
      <c r="E206" s="132">
        <v>305</v>
      </c>
      <c r="F206" s="8"/>
      <c r="G206" s="8"/>
      <c r="H206" s="8"/>
      <c r="I206" s="8">
        <v>30000</v>
      </c>
      <c r="J206" s="175" t="s">
        <v>1840</v>
      </c>
      <c r="K206" s="65" t="s">
        <v>62</v>
      </c>
      <c r="L206" s="9"/>
      <c r="M206" s="185">
        <v>43613</v>
      </c>
      <c r="N206" s="65" t="s">
        <v>56</v>
      </c>
      <c r="O206" s="48" t="s">
        <v>1268</v>
      </c>
      <c r="P206" s="175" t="s">
        <v>60</v>
      </c>
      <c r="Q206" s="190"/>
      <c r="R206" s="48" t="s">
        <v>53</v>
      </c>
      <c r="S206" s="7"/>
      <c r="T206" s="217" t="s">
        <v>1900</v>
      </c>
      <c r="U206" s="220"/>
    </row>
    <row r="207" spans="1:21" ht="105.75" hidden="1" customHeight="1" x14ac:dyDescent="0.2">
      <c r="A207" s="20">
        <v>200</v>
      </c>
      <c r="B207" s="7" t="s">
        <v>1192</v>
      </c>
      <c r="C207" s="7" t="s">
        <v>1269</v>
      </c>
      <c r="D207" s="134" t="s">
        <v>1270</v>
      </c>
      <c r="E207" s="252">
        <v>783</v>
      </c>
      <c r="F207" s="8"/>
      <c r="G207" s="8"/>
      <c r="H207" s="8" t="s">
        <v>62</v>
      </c>
      <c r="I207" s="72">
        <v>30000</v>
      </c>
      <c r="J207" s="175" t="s">
        <v>1271</v>
      </c>
      <c r="K207" s="65" t="s">
        <v>62</v>
      </c>
      <c r="L207" s="9"/>
      <c r="M207" s="185">
        <v>43363</v>
      </c>
      <c r="N207" s="65" t="s">
        <v>50</v>
      </c>
      <c r="O207" s="191" t="s">
        <v>1272</v>
      </c>
      <c r="P207" s="14" t="s">
        <v>60</v>
      </c>
      <c r="Q207" s="175" t="s">
        <v>1273</v>
      </c>
      <c r="R207" s="48" t="s">
        <v>53</v>
      </c>
      <c r="S207" s="7"/>
      <c r="T207" s="217" t="s">
        <v>1901</v>
      </c>
      <c r="U207" s="220"/>
    </row>
    <row r="208" spans="1:21" ht="105.75" customHeight="1" x14ac:dyDescent="0.25">
      <c r="A208" s="20">
        <v>201</v>
      </c>
      <c r="B208" s="7" t="s">
        <v>1193</v>
      </c>
      <c r="C208" s="93" t="s">
        <v>1274</v>
      </c>
      <c r="D208" s="138" t="s">
        <v>1275</v>
      </c>
      <c r="E208" s="139">
        <v>2420</v>
      </c>
      <c r="F208" s="8" t="s">
        <v>62</v>
      </c>
      <c r="G208" s="138"/>
      <c r="H208" s="138"/>
      <c r="I208" s="80">
        <v>30000</v>
      </c>
      <c r="J208" s="175" t="s">
        <v>1276</v>
      </c>
      <c r="K208" s="65" t="s">
        <v>62</v>
      </c>
      <c r="L208" s="9"/>
      <c r="M208" s="185">
        <v>43027</v>
      </c>
      <c r="N208" s="217" t="s">
        <v>56</v>
      </c>
      <c r="O208" s="175"/>
      <c r="P208" s="48" t="s">
        <v>59</v>
      </c>
      <c r="Q208" s="48"/>
      <c r="R208" s="48" t="s">
        <v>53</v>
      </c>
      <c r="S208" s="48"/>
      <c r="T208" s="217"/>
      <c r="U208" s="220"/>
    </row>
    <row r="209" spans="1:21" ht="105.75" customHeight="1" x14ac:dyDescent="0.25">
      <c r="A209" s="20">
        <v>202</v>
      </c>
      <c r="B209" s="7" t="s">
        <v>1193</v>
      </c>
      <c r="C209" s="93" t="s">
        <v>1277</v>
      </c>
      <c r="D209" s="138" t="s">
        <v>1278</v>
      </c>
      <c r="E209" s="139">
        <v>435</v>
      </c>
      <c r="F209" s="8" t="s">
        <v>62</v>
      </c>
      <c r="G209" s="138"/>
      <c r="H209" s="138"/>
      <c r="I209" s="80">
        <v>30000</v>
      </c>
      <c r="J209" s="175" t="s">
        <v>1279</v>
      </c>
      <c r="K209" s="65" t="s">
        <v>62</v>
      </c>
      <c r="L209" s="9"/>
      <c r="M209" s="185">
        <v>42874</v>
      </c>
      <c r="N209" s="14" t="s">
        <v>58</v>
      </c>
      <c r="O209" s="9"/>
      <c r="P209" s="48" t="s">
        <v>60</v>
      </c>
      <c r="Q209" s="7"/>
      <c r="R209" s="48" t="s">
        <v>53</v>
      </c>
      <c r="S209" s="7"/>
      <c r="T209" s="217"/>
      <c r="U209" s="220"/>
    </row>
    <row r="210" spans="1:21" ht="105.75" customHeight="1" x14ac:dyDescent="0.25">
      <c r="A210" s="20">
        <v>203</v>
      </c>
      <c r="B210" s="7" t="s">
        <v>1193</v>
      </c>
      <c r="C210" s="93" t="s">
        <v>1280</v>
      </c>
      <c r="D210" s="138" t="s">
        <v>1281</v>
      </c>
      <c r="E210" s="139">
        <v>1792</v>
      </c>
      <c r="F210" s="8" t="s">
        <v>62</v>
      </c>
      <c r="G210" s="138"/>
      <c r="H210" s="138"/>
      <c r="I210" s="80">
        <v>28000</v>
      </c>
      <c r="J210" s="175" t="s">
        <v>1282</v>
      </c>
      <c r="K210" s="65" t="s">
        <v>62</v>
      </c>
      <c r="L210" s="9"/>
      <c r="M210" s="185">
        <v>42877</v>
      </c>
      <c r="N210" s="14" t="s">
        <v>58</v>
      </c>
      <c r="O210" s="9"/>
      <c r="P210" s="9" t="s">
        <v>61</v>
      </c>
      <c r="Q210" s="9"/>
      <c r="R210" s="9" t="s">
        <v>53</v>
      </c>
      <c r="S210" s="48"/>
      <c r="T210" s="217"/>
      <c r="U210" s="220"/>
    </row>
    <row r="211" spans="1:21" ht="105.75" customHeight="1" x14ac:dyDescent="0.25">
      <c r="A211" s="20">
        <v>204</v>
      </c>
      <c r="B211" s="7" t="s">
        <v>1193</v>
      </c>
      <c r="C211" s="93" t="s">
        <v>1283</v>
      </c>
      <c r="D211" s="138" t="s">
        <v>1284</v>
      </c>
      <c r="E211" s="139">
        <v>899</v>
      </c>
      <c r="F211" s="8" t="s">
        <v>78</v>
      </c>
      <c r="G211" s="138"/>
      <c r="H211" s="138"/>
      <c r="I211" s="80">
        <v>30000</v>
      </c>
      <c r="J211" s="175" t="s">
        <v>1285</v>
      </c>
      <c r="K211" s="65" t="s">
        <v>62</v>
      </c>
      <c r="L211" s="9"/>
      <c r="M211" s="185">
        <v>42879</v>
      </c>
      <c r="N211" s="14" t="s">
        <v>58</v>
      </c>
      <c r="O211" s="9"/>
      <c r="P211" s="9" t="s">
        <v>61</v>
      </c>
      <c r="Q211" s="9"/>
      <c r="R211" s="9" t="s">
        <v>53</v>
      </c>
      <c r="S211" s="48"/>
      <c r="T211" s="217"/>
      <c r="U211" s="220"/>
    </row>
    <row r="212" spans="1:21" ht="105.75" customHeight="1" x14ac:dyDescent="0.25">
      <c r="A212" s="20">
        <v>205</v>
      </c>
      <c r="B212" s="7" t="s">
        <v>1193</v>
      </c>
      <c r="C212" s="93" t="s">
        <v>1286</v>
      </c>
      <c r="D212" s="138" t="s">
        <v>1287</v>
      </c>
      <c r="E212" s="139">
        <v>1003</v>
      </c>
      <c r="F212" s="8" t="s">
        <v>62</v>
      </c>
      <c r="G212" s="138"/>
      <c r="H212" s="138"/>
      <c r="I212" s="80">
        <v>28000</v>
      </c>
      <c r="J212" s="175" t="s">
        <v>1288</v>
      </c>
      <c r="K212" s="182" t="s">
        <v>62</v>
      </c>
      <c r="L212" s="9"/>
      <c r="M212" s="185">
        <v>43033</v>
      </c>
      <c r="N212" s="14" t="s">
        <v>58</v>
      </c>
      <c r="O212" s="175" t="s">
        <v>1289</v>
      </c>
      <c r="P212" s="9" t="s">
        <v>61</v>
      </c>
      <c r="Q212" s="9"/>
      <c r="R212" s="9" t="s">
        <v>54</v>
      </c>
      <c r="S212" s="48"/>
      <c r="T212" s="217"/>
      <c r="U212" s="220"/>
    </row>
    <row r="213" spans="1:21" ht="105.75" customHeight="1" x14ac:dyDescent="0.25">
      <c r="A213" s="20">
        <v>206</v>
      </c>
      <c r="B213" s="7" t="s">
        <v>1193</v>
      </c>
      <c r="C213" s="93" t="s">
        <v>1290</v>
      </c>
      <c r="D213" s="138" t="s">
        <v>1291</v>
      </c>
      <c r="E213" s="139">
        <v>497</v>
      </c>
      <c r="F213" s="8"/>
      <c r="G213" s="138"/>
      <c r="H213" s="138" t="s">
        <v>62</v>
      </c>
      <c r="I213" s="80">
        <v>33000</v>
      </c>
      <c r="J213" s="65" t="s">
        <v>1292</v>
      </c>
      <c r="K213" s="183" t="s">
        <v>62</v>
      </c>
      <c r="L213" s="9"/>
      <c r="M213" s="187">
        <v>43605</v>
      </c>
      <c r="N213" s="217" t="s">
        <v>56</v>
      </c>
      <c r="O213" s="9" t="s">
        <v>1293</v>
      </c>
      <c r="P213" s="9" t="s">
        <v>59</v>
      </c>
      <c r="Q213" s="9" t="s">
        <v>1294</v>
      </c>
      <c r="R213" s="9" t="s">
        <v>53</v>
      </c>
      <c r="S213" s="7" t="s">
        <v>1295</v>
      </c>
      <c r="U213" s="220"/>
    </row>
    <row r="214" spans="1:21" ht="105.75" customHeight="1" x14ac:dyDescent="0.25">
      <c r="A214" s="20">
        <v>207</v>
      </c>
      <c r="B214" s="7" t="s">
        <v>1193</v>
      </c>
      <c r="C214" s="93" t="s">
        <v>1296</v>
      </c>
      <c r="D214" s="138" t="s">
        <v>1297</v>
      </c>
      <c r="E214" s="139">
        <v>300</v>
      </c>
      <c r="F214" s="8"/>
      <c r="G214" s="138"/>
      <c r="H214" s="138" t="s">
        <v>62</v>
      </c>
      <c r="I214" s="80">
        <v>30000</v>
      </c>
      <c r="J214" s="65" t="s">
        <v>1298</v>
      </c>
      <c r="K214" s="65" t="s">
        <v>62</v>
      </c>
      <c r="L214" s="9"/>
      <c r="M214" s="187">
        <v>43571</v>
      </c>
      <c r="N214" s="14" t="s">
        <v>56</v>
      </c>
      <c r="O214" s="9" t="s">
        <v>1299</v>
      </c>
      <c r="P214" s="9" t="s">
        <v>60</v>
      </c>
      <c r="Q214" s="9"/>
      <c r="R214" s="9" t="s">
        <v>53</v>
      </c>
      <c r="S214" s="7"/>
      <c r="T214" s="217"/>
      <c r="U214" s="220"/>
    </row>
    <row r="215" spans="1:21" ht="105.75" customHeight="1" x14ac:dyDescent="0.25">
      <c r="A215" s="20">
        <v>208</v>
      </c>
      <c r="B215" s="7" t="s">
        <v>1193</v>
      </c>
      <c r="C215" s="93" t="s">
        <v>478</v>
      </c>
      <c r="D215" s="192" t="s">
        <v>1300</v>
      </c>
      <c r="E215" s="132">
        <v>638</v>
      </c>
      <c r="F215" s="8"/>
      <c r="G215" s="138"/>
      <c r="H215" s="138" t="s">
        <v>62</v>
      </c>
      <c r="I215" s="80">
        <v>30</v>
      </c>
      <c r="J215" s="175" t="s">
        <v>1301</v>
      </c>
      <c r="K215" s="65" t="s">
        <v>62</v>
      </c>
      <c r="L215" s="9"/>
      <c r="M215" s="185">
        <v>43535</v>
      </c>
      <c r="N215" s="14" t="s">
        <v>58</v>
      </c>
      <c r="O215" s="9" t="s">
        <v>1302</v>
      </c>
      <c r="P215" s="9" t="s">
        <v>61</v>
      </c>
      <c r="Q215" s="9"/>
      <c r="R215" s="9" t="s">
        <v>54</v>
      </c>
      <c r="S215" s="7" t="s">
        <v>1303</v>
      </c>
      <c r="T215" s="217"/>
      <c r="U215" s="220"/>
    </row>
    <row r="216" spans="1:21" ht="105.75" customHeight="1" x14ac:dyDescent="0.25">
      <c r="A216" s="20">
        <v>209</v>
      </c>
      <c r="B216" s="7" t="s">
        <v>1193</v>
      </c>
      <c r="C216" s="93" t="s">
        <v>1304</v>
      </c>
      <c r="D216" s="192" t="s">
        <v>1305</v>
      </c>
      <c r="E216" s="132">
        <v>375</v>
      </c>
      <c r="F216" s="8"/>
      <c r="G216" s="138"/>
      <c r="H216" s="138" t="s">
        <v>62</v>
      </c>
      <c r="I216" s="80">
        <v>30000</v>
      </c>
      <c r="J216" s="175" t="s">
        <v>1306</v>
      </c>
      <c r="K216" s="65" t="s">
        <v>62</v>
      </c>
      <c r="L216" s="9"/>
      <c r="M216" s="254">
        <v>43613</v>
      </c>
      <c r="N216" s="14" t="s">
        <v>50</v>
      </c>
      <c r="O216" s="9" t="s">
        <v>1841</v>
      </c>
      <c r="P216" s="9" t="s">
        <v>50</v>
      </c>
      <c r="Q216" s="9" t="s">
        <v>1307</v>
      </c>
      <c r="R216" s="9" t="s">
        <v>54</v>
      </c>
      <c r="S216" s="7" t="s">
        <v>1308</v>
      </c>
      <c r="T216" s="217" t="s">
        <v>1902</v>
      </c>
      <c r="U216" s="220"/>
    </row>
    <row r="217" spans="1:21" ht="105.75" customHeight="1" x14ac:dyDescent="0.25">
      <c r="A217" s="20">
        <v>210</v>
      </c>
      <c r="B217" s="7" t="s">
        <v>1193</v>
      </c>
      <c r="C217" s="93" t="s">
        <v>1309</v>
      </c>
      <c r="D217" s="138" t="s">
        <v>1310</v>
      </c>
      <c r="E217" s="132">
        <v>140</v>
      </c>
      <c r="F217" s="8"/>
      <c r="G217" s="138"/>
      <c r="H217" s="138" t="s">
        <v>62</v>
      </c>
      <c r="I217" s="80">
        <v>30000</v>
      </c>
      <c r="J217" s="175" t="s">
        <v>1311</v>
      </c>
      <c r="K217" s="65" t="s">
        <v>62</v>
      </c>
      <c r="L217" s="9"/>
      <c r="M217" s="185">
        <v>43563</v>
      </c>
      <c r="N217" s="14" t="s">
        <v>56</v>
      </c>
      <c r="O217" s="9" t="s">
        <v>1312</v>
      </c>
      <c r="P217" s="9" t="s">
        <v>50</v>
      </c>
      <c r="Q217" s="9" t="s">
        <v>1313</v>
      </c>
      <c r="R217" s="9" t="s">
        <v>54</v>
      </c>
      <c r="S217" s="7" t="s">
        <v>1314</v>
      </c>
      <c r="U217" s="220"/>
    </row>
    <row r="218" spans="1:21" ht="105.75" customHeight="1" x14ac:dyDescent="0.25">
      <c r="A218" s="20">
        <v>211</v>
      </c>
      <c r="B218" s="7" t="s">
        <v>1193</v>
      </c>
      <c r="C218" s="93" t="s">
        <v>1315</v>
      </c>
      <c r="D218" s="134" t="s">
        <v>1316</v>
      </c>
      <c r="E218" s="132">
        <v>1054</v>
      </c>
      <c r="F218" s="8"/>
      <c r="G218" s="138" t="s">
        <v>62</v>
      </c>
      <c r="H218" s="138"/>
      <c r="I218" s="72">
        <v>35000</v>
      </c>
      <c r="J218" s="175" t="s">
        <v>1317</v>
      </c>
      <c r="K218" s="65" t="s">
        <v>62</v>
      </c>
      <c r="L218" s="9"/>
      <c r="M218" s="185">
        <v>43426</v>
      </c>
      <c r="N218" s="14" t="s">
        <v>50</v>
      </c>
      <c r="O218" s="9" t="s">
        <v>1318</v>
      </c>
      <c r="P218" s="9" t="s">
        <v>61</v>
      </c>
      <c r="Q218" s="9"/>
      <c r="R218" s="7" t="s">
        <v>54</v>
      </c>
      <c r="S218" s="7" t="s">
        <v>1319</v>
      </c>
      <c r="T218" s="234" t="s">
        <v>1320</v>
      </c>
      <c r="U218" s="220"/>
    </row>
    <row r="219" spans="1:21" ht="105.75" hidden="1" customHeight="1" x14ac:dyDescent="0.25">
      <c r="A219" s="20">
        <v>212</v>
      </c>
      <c r="B219" s="7" t="s">
        <v>1194</v>
      </c>
      <c r="C219" s="93" t="s">
        <v>1321</v>
      </c>
      <c r="D219" s="138" t="s">
        <v>1322</v>
      </c>
      <c r="E219" s="139">
        <v>994</v>
      </c>
      <c r="F219" s="8" t="s">
        <v>62</v>
      </c>
      <c r="G219" s="138"/>
      <c r="H219" s="138"/>
      <c r="I219" s="80">
        <v>25000</v>
      </c>
      <c r="J219" s="175" t="s">
        <v>1323</v>
      </c>
      <c r="K219" s="182" t="s">
        <v>62</v>
      </c>
      <c r="L219" s="9"/>
      <c r="M219" s="193">
        <v>42872</v>
      </c>
      <c r="N219" s="9" t="s">
        <v>56</v>
      </c>
      <c r="O219" s="9"/>
      <c r="P219" s="7" t="s">
        <v>59</v>
      </c>
      <c r="Q219" s="7"/>
      <c r="R219" s="7" t="s">
        <v>53</v>
      </c>
      <c r="S219" s="7"/>
      <c r="T219" s="217"/>
      <c r="U219" s="220"/>
    </row>
    <row r="220" spans="1:21" ht="105.75" hidden="1" customHeight="1" x14ac:dyDescent="0.25">
      <c r="A220" s="20">
        <v>213</v>
      </c>
      <c r="B220" s="7" t="s">
        <v>1194</v>
      </c>
      <c r="C220" s="93" t="s">
        <v>187</v>
      </c>
      <c r="D220" s="138" t="s">
        <v>1324</v>
      </c>
      <c r="E220" s="139">
        <v>597</v>
      </c>
      <c r="F220" s="8"/>
      <c r="G220" s="138"/>
      <c r="H220" s="138" t="s">
        <v>62</v>
      </c>
      <c r="I220" s="80">
        <v>28000</v>
      </c>
      <c r="J220" s="175" t="s">
        <v>1325</v>
      </c>
      <c r="K220" s="65" t="s">
        <v>62</v>
      </c>
      <c r="L220" s="9"/>
      <c r="M220" s="193">
        <v>43453</v>
      </c>
      <c r="N220" s="9" t="s">
        <v>57</v>
      </c>
      <c r="O220" s="9"/>
      <c r="P220" s="7" t="s">
        <v>60</v>
      </c>
      <c r="Q220" s="7" t="s">
        <v>1326</v>
      </c>
      <c r="R220" s="7" t="s">
        <v>53</v>
      </c>
      <c r="S220" s="7" t="s">
        <v>1327</v>
      </c>
      <c r="T220" s="217"/>
      <c r="U220" s="220"/>
    </row>
    <row r="221" spans="1:21" ht="24" hidden="1" customHeight="1" x14ac:dyDescent="0.25">
      <c r="A221" s="20">
        <v>214</v>
      </c>
      <c r="B221" s="7" t="s">
        <v>1194</v>
      </c>
      <c r="C221" s="93" t="s">
        <v>1328</v>
      </c>
      <c r="D221" s="138" t="s">
        <v>1329</v>
      </c>
      <c r="E221" s="139">
        <v>385</v>
      </c>
      <c r="F221" s="8"/>
      <c r="G221" s="138"/>
      <c r="H221" s="138" t="s">
        <v>62</v>
      </c>
      <c r="I221" s="80">
        <v>28000</v>
      </c>
      <c r="J221" s="175" t="s">
        <v>1330</v>
      </c>
      <c r="K221" s="194" t="s">
        <v>62</v>
      </c>
      <c r="L221" s="217"/>
      <c r="M221" s="193">
        <v>43536</v>
      </c>
      <c r="N221" s="9" t="s">
        <v>56</v>
      </c>
      <c r="O221" s="9" t="s">
        <v>1331</v>
      </c>
      <c r="P221" s="7" t="s">
        <v>60</v>
      </c>
      <c r="Q221" s="7" t="s">
        <v>1332</v>
      </c>
      <c r="R221" s="7" t="s">
        <v>53</v>
      </c>
      <c r="S221" s="7" t="s">
        <v>1057</v>
      </c>
      <c r="T221" s="217"/>
    </row>
    <row r="222" spans="1:21" ht="25.5" hidden="1" customHeight="1" x14ac:dyDescent="0.25">
      <c r="A222" s="20">
        <v>215</v>
      </c>
      <c r="B222" s="7" t="s">
        <v>1194</v>
      </c>
      <c r="C222" s="93" t="s">
        <v>1333</v>
      </c>
      <c r="D222" s="138" t="s">
        <v>1334</v>
      </c>
      <c r="E222" s="139">
        <v>530</v>
      </c>
      <c r="F222" s="8"/>
      <c r="G222" s="138"/>
      <c r="H222" s="138" t="s">
        <v>62</v>
      </c>
      <c r="I222" s="80">
        <v>28000</v>
      </c>
      <c r="J222" s="175" t="s">
        <v>1335</v>
      </c>
      <c r="K222" s="194" t="s">
        <v>62</v>
      </c>
      <c r="L222" s="217"/>
      <c r="M222" s="193">
        <v>43549</v>
      </c>
      <c r="N222" s="9" t="s">
        <v>56</v>
      </c>
      <c r="O222" s="9"/>
      <c r="P222" s="7" t="s">
        <v>60</v>
      </c>
      <c r="Q222" s="7" t="s">
        <v>1336</v>
      </c>
      <c r="R222" s="7" t="s">
        <v>53</v>
      </c>
      <c r="S222" s="7"/>
      <c r="T222" s="217"/>
    </row>
    <row r="223" spans="1:21" ht="30" hidden="1" customHeight="1" x14ac:dyDescent="0.25">
      <c r="A223" s="20">
        <v>216</v>
      </c>
      <c r="B223" s="7" t="s">
        <v>1194</v>
      </c>
      <c r="C223" s="93" t="s">
        <v>170</v>
      </c>
      <c r="D223" s="138" t="s">
        <v>1337</v>
      </c>
      <c r="E223" s="139">
        <v>748</v>
      </c>
      <c r="F223" s="8"/>
      <c r="G223" s="138"/>
      <c r="H223" s="138" t="s">
        <v>62</v>
      </c>
      <c r="I223" s="80">
        <v>28000</v>
      </c>
      <c r="J223" s="175" t="s">
        <v>1338</v>
      </c>
      <c r="K223" s="182" t="s">
        <v>62</v>
      </c>
      <c r="L223" s="217"/>
      <c r="M223" s="185">
        <v>43550</v>
      </c>
      <c r="N223" s="9" t="s">
        <v>56</v>
      </c>
      <c r="O223" s="9"/>
      <c r="P223" s="7" t="s">
        <v>60</v>
      </c>
      <c r="Q223" s="7"/>
      <c r="R223" s="7" t="s">
        <v>53</v>
      </c>
      <c r="S223" s="7"/>
      <c r="T223" s="217"/>
    </row>
    <row r="224" spans="1:21" ht="30" hidden="1" customHeight="1" x14ac:dyDescent="0.25">
      <c r="A224" s="20">
        <v>217</v>
      </c>
      <c r="B224" s="7" t="s">
        <v>1194</v>
      </c>
      <c r="C224" s="93" t="s">
        <v>123</v>
      </c>
      <c r="D224" s="138" t="s">
        <v>1339</v>
      </c>
      <c r="E224" s="139">
        <v>201</v>
      </c>
      <c r="F224" s="8"/>
      <c r="G224" s="138"/>
      <c r="H224" s="138" t="s">
        <v>62</v>
      </c>
      <c r="I224" s="80">
        <v>28000</v>
      </c>
      <c r="J224" s="175" t="s">
        <v>1340</v>
      </c>
      <c r="K224" s="65" t="s">
        <v>62</v>
      </c>
      <c r="L224" s="217"/>
      <c r="M224" s="193">
        <v>43614</v>
      </c>
      <c r="N224" s="9" t="s">
        <v>58</v>
      </c>
      <c r="O224" s="9" t="s">
        <v>1341</v>
      </c>
      <c r="P224" s="7" t="s">
        <v>59</v>
      </c>
      <c r="Q224" s="7" t="s">
        <v>1342</v>
      </c>
      <c r="R224" s="7" t="s">
        <v>53</v>
      </c>
      <c r="S224" s="7" t="s">
        <v>1343</v>
      </c>
      <c r="T224" s="217"/>
    </row>
    <row r="225" spans="1:20" ht="30" hidden="1" customHeight="1" x14ac:dyDescent="0.25">
      <c r="A225" s="20">
        <v>218</v>
      </c>
      <c r="B225" s="7" t="s">
        <v>1194</v>
      </c>
      <c r="C225" s="93" t="s">
        <v>1344</v>
      </c>
      <c r="D225" s="138" t="s">
        <v>1345</v>
      </c>
      <c r="E225" s="139">
        <v>172</v>
      </c>
      <c r="F225" s="8"/>
      <c r="G225" s="138"/>
      <c r="H225" s="138" t="s">
        <v>62</v>
      </c>
      <c r="I225" s="80">
        <v>28000</v>
      </c>
      <c r="J225" s="175" t="s">
        <v>1346</v>
      </c>
      <c r="K225" s="195" t="s">
        <v>62</v>
      </c>
      <c r="L225" s="217"/>
      <c r="M225" s="187">
        <v>43581</v>
      </c>
      <c r="N225" s="9" t="s">
        <v>58</v>
      </c>
      <c r="O225" s="9"/>
      <c r="P225" s="7" t="s">
        <v>50</v>
      </c>
      <c r="Q225" s="7" t="s">
        <v>1347</v>
      </c>
      <c r="R225" s="7" t="s">
        <v>53</v>
      </c>
      <c r="S225" s="7" t="s">
        <v>1903</v>
      </c>
      <c r="T225" s="217"/>
    </row>
    <row r="226" spans="1:20" ht="30" hidden="1" customHeight="1" x14ac:dyDescent="0.25">
      <c r="A226" s="20">
        <v>219</v>
      </c>
      <c r="B226" s="7" t="s">
        <v>1194</v>
      </c>
      <c r="C226" s="93" t="s">
        <v>583</v>
      </c>
      <c r="D226" s="138" t="s">
        <v>1348</v>
      </c>
      <c r="E226" s="139">
        <v>330</v>
      </c>
      <c r="F226" s="8"/>
      <c r="G226" s="138"/>
      <c r="H226" s="138" t="s">
        <v>62</v>
      </c>
      <c r="I226" s="80">
        <v>26000</v>
      </c>
      <c r="J226" s="175" t="s">
        <v>1349</v>
      </c>
      <c r="K226" s="65" t="s">
        <v>78</v>
      </c>
      <c r="L226" s="217"/>
      <c r="M226" s="185">
        <v>43605</v>
      </c>
      <c r="N226" s="9" t="s">
        <v>56</v>
      </c>
      <c r="O226" s="9" t="s">
        <v>1350</v>
      </c>
      <c r="P226" s="7" t="s">
        <v>59</v>
      </c>
      <c r="Q226" s="7" t="s">
        <v>1351</v>
      </c>
      <c r="R226" s="7" t="s">
        <v>53</v>
      </c>
      <c r="S226" s="8" t="s">
        <v>1352</v>
      </c>
      <c r="T226" s="217"/>
    </row>
    <row r="227" spans="1:20" ht="30" hidden="1" customHeight="1" x14ac:dyDescent="0.25">
      <c r="A227" s="20">
        <v>220</v>
      </c>
      <c r="B227" s="7" t="s">
        <v>1194</v>
      </c>
      <c r="C227" s="93" t="s">
        <v>1353</v>
      </c>
      <c r="D227" s="138" t="s">
        <v>1354</v>
      </c>
      <c r="E227" s="139">
        <v>430</v>
      </c>
      <c r="F227" s="8"/>
      <c r="G227" s="138"/>
      <c r="H227" s="138" t="s">
        <v>62</v>
      </c>
      <c r="I227" s="80">
        <v>28000</v>
      </c>
      <c r="J227" s="175" t="s">
        <v>1355</v>
      </c>
      <c r="K227" s="194" t="s">
        <v>62</v>
      </c>
      <c r="L227" s="217"/>
      <c r="M227" s="193">
        <v>43557</v>
      </c>
      <c r="N227" s="9" t="s">
        <v>56</v>
      </c>
      <c r="O227" s="9" t="s">
        <v>1356</v>
      </c>
      <c r="P227" s="7" t="s">
        <v>63</v>
      </c>
      <c r="Q227" s="7" t="s">
        <v>50</v>
      </c>
      <c r="R227" s="7" t="s">
        <v>53</v>
      </c>
      <c r="S227" s="8" t="s">
        <v>1357</v>
      </c>
      <c r="T227" s="217"/>
    </row>
    <row r="228" spans="1:20" ht="45" hidden="1" x14ac:dyDescent="0.25">
      <c r="A228" s="20">
        <v>221</v>
      </c>
      <c r="B228" s="7" t="s">
        <v>1194</v>
      </c>
      <c r="C228" s="93" t="s">
        <v>1358</v>
      </c>
      <c r="D228" s="138" t="s">
        <v>1359</v>
      </c>
      <c r="E228" s="139">
        <v>434</v>
      </c>
      <c r="F228" s="8"/>
      <c r="G228" s="138"/>
      <c r="H228" s="138" t="s">
        <v>62</v>
      </c>
      <c r="I228" s="80">
        <v>26000</v>
      </c>
      <c r="J228" s="175" t="s">
        <v>1360</v>
      </c>
      <c r="K228" s="65" t="s">
        <v>62</v>
      </c>
      <c r="L228" s="217"/>
      <c r="M228" s="185">
        <v>43544</v>
      </c>
      <c r="N228" s="9" t="s">
        <v>56</v>
      </c>
      <c r="O228" s="9" t="s">
        <v>1361</v>
      </c>
      <c r="P228" s="8" t="s">
        <v>60</v>
      </c>
      <c r="Q228" s="8" t="s">
        <v>1362</v>
      </c>
      <c r="R228" s="8" t="s">
        <v>53</v>
      </c>
      <c r="S228" s="8" t="s">
        <v>1049</v>
      </c>
      <c r="T228" s="217" t="s">
        <v>1904</v>
      </c>
    </row>
    <row r="229" spans="1:20" ht="121.5" hidden="1" x14ac:dyDescent="0.25">
      <c r="A229" s="20">
        <v>222</v>
      </c>
      <c r="B229" s="9" t="s">
        <v>1195</v>
      </c>
      <c r="C229" s="93" t="s">
        <v>1363</v>
      </c>
      <c r="D229" s="138" t="s">
        <v>1364</v>
      </c>
      <c r="E229" s="139">
        <v>1020</v>
      </c>
      <c r="F229" s="8" t="s">
        <v>78</v>
      </c>
      <c r="G229" s="138"/>
      <c r="H229" s="138"/>
      <c r="I229" s="80">
        <v>107000</v>
      </c>
      <c r="J229" s="175" t="s">
        <v>1365</v>
      </c>
      <c r="K229" s="65" t="s">
        <v>62</v>
      </c>
      <c r="L229" s="217"/>
      <c r="M229" s="185">
        <v>43026</v>
      </c>
      <c r="N229" s="14" t="s">
        <v>50</v>
      </c>
      <c r="O229" s="14" t="s">
        <v>1366</v>
      </c>
      <c r="P229" s="14" t="s">
        <v>60</v>
      </c>
      <c r="Q229" s="14" t="s">
        <v>1367</v>
      </c>
      <c r="R229" s="14" t="s">
        <v>53</v>
      </c>
      <c r="S229" s="14" t="s">
        <v>1368</v>
      </c>
      <c r="T229" s="217" t="s">
        <v>1905</v>
      </c>
    </row>
    <row r="230" spans="1:20" ht="90.75" hidden="1" x14ac:dyDescent="0.25">
      <c r="A230" s="20">
        <v>223</v>
      </c>
      <c r="B230" s="9" t="s">
        <v>1195</v>
      </c>
      <c r="C230" s="196" t="s">
        <v>1369</v>
      </c>
      <c r="D230" s="138" t="s">
        <v>1370</v>
      </c>
      <c r="E230" s="197">
        <v>2049</v>
      </c>
      <c r="F230" s="8"/>
      <c r="G230" s="143"/>
      <c r="H230" s="143" t="s">
        <v>62</v>
      </c>
      <c r="I230" s="156">
        <v>28000</v>
      </c>
      <c r="J230" s="175" t="s">
        <v>1371</v>
      </c>
      <c r="K230" s="14" t="s">
        <v>62</v>
      </c>
      <c r="L230" s="217"/>
      <c r="M230" s="187">
        <v>43650</v>
      </c>
      <c r="N230" s="14" t="s">
        <v>57</v>
      </c>
      <c r="O230" s="9" t="s">
        <v>1906</v>
      </c>
      <c r="P230" s="9" t="s">
        <v>59</v>
      </c>
      <c r="Q230" s="190" t="s">
        <v>1372</v>
      </c>
      <c r="R230" s="9" t="s">
        <v>53</v>
      </c>
      <c r="S230" s="14" t="s">
        <v>1373</v>
      </c>
      <c r="T230" s="217" t="s">
        <v>1907</v>
      </c>
    </row>
    <row r="231" spans="1:20" ht="30" hidden="1" customHeight="1" x14ac:dyDescent="0.25">
      <c r="A231" s="20">
        <v>224</v>
      </c>
      <c r="B231" s="9" t="s">
        <v>1195</v>
      </c>
      <c r="C231" s="196" t="s">
        <v>1374</v>
      </c>
      <c r="D231" s="138" t="s">
        <v>1375</v>
      </c>
      <c r="E231" s="139">
        <v>1830</v>
      </c>
      <c r="F231" s="8" t="s">
        <v>78</v>
      </c>
      <c r="G231" s="138"/>
      <c r="H231" s="138"/>
      <c r="I231" s="80" t="s">
        <v>1376</v>
      </c>
      <c r="J231" s="9" t="s">
        <v>1377</v>
      </c>
      <c r="K231" s="65" t="s">
        <v>62</v>
      </c>
      <c r="L231" s="217"/>
      <c r="M231" s="185">
        <v>43651</v>
      </c>
      <c r="N231" s="9" t="s">
        <v>57</v>
      </c>
      <c r="O231" s="187" t="s">
        <v>1378</v>
      </c>
      <c r="P231" s="14" t="s">
        <v>61</v>
      </c>
      <c r="Q231" s="14"/>
      <c r="R231" s="14" t="s">
        <v>53</v>
      </c>
      <c r="S231" s="14"/>
      <c r="T231" s="217" t="s">
        <v>1908</v>
      </c>
    </row>
    <row r="232" spans="1:20" ht="30" hidden="1" customHeight="1" x14ac:dyDescent="0.25">
      <c r="A232" s="20">
        <v>225</v>
      </c>
      <c r="B232" s="9" t="s">
        <v>1195</v>
      </c>
      <c r="C232" s="93" t="s">
        <v>166</v>
      </c>
      <c r="D232" s="138" t="s">
        <v>1379</v>
      </c>
      <c r="E232" s="139">
        <v>650</v>
      </c>
      <c r="F232" s="8"/>
      <c r="G232" s="138"/>
      <c r="H232" s="138" t="s">
        <v>62</v>
      </c>
      <c r="I232" s="80">
        <v>28000</v>
      </c>
      <c r="J232" s="9" t="s">
        <v>1380</v>
      </c>
      <c r="K232" s="198" t="s">
        <v>62</v>
      </c>
      <c r="L232" s="217"/>
      <c r="M232" s="185">
        <v>43651</v>
      </c>
      <c r="N232" s="14" t="s">
        <v>58</v>
      </c>
      <c r="O232" s="9" t="s">
        <v>1909</v>
      </c>
      <c r="P232" s="14" t="s">
        <v>59</v>
      </c>
      <c r="Q232" s="14" t="s">
        <v>1381</v>
      </c>
      <c r="R232" s="14" t="s">
        <v>53</v>
      </c>
      <c r="S232" s="14" t="s">
        <v>1382</v>
      </c>
      <c r="T232" s="217" t="s">
        <v>1910</v>
      </c>
    </row>
    <row r="233" spans="1:20" ht="30" hidden="1" customHeight="1" x14ac:dyDescent="0.25">
      <c r="A233" s="20">
        <v>226</v>
      </c>
      <c r="B233" s="9" t="s">
        <v>1195</v>
      </c>
      <c r="C233" s="93" t="s">
        <v>1383</v>
      </c>
      <c r="D233" s="138" t="s">
        <v>1384</v>
      </c>
      <c r="E233" s="139">
        <v>310</v>
      </c>
      <c r="F233" s="8"/>
      <c r="G233" s="138"/>
      <c r="H233" s="138" t="s">
        <v>62</v>
      </c>
      <c r="I233" s="80">
        <v>28000</v>
      </c>
      <c r="J233" s="9" t="s">
        <v>1385</v>
      </c>
      <c r="K233" s="45" t="s">
        <v>62</v>
      </c>
      <c r="L233" s="217"/>
      <c r="M233" s="185">
        <v>43651</v>
      </c>
      <c r="N233" s="14" t="s">
        <v>56</v>
      </c>
      <c r="O233" s="14" t="s">
        <v>1386</v>
      </c>
      <c r="P233" s="14" t="s">
        <v>59</v>
      </c>
      <c r="Q233" s="14" t="s">
        <v>1381</v>
      </c>
      <c r="R233" s="14" t="s">
        <v>54</v>
      </c>
      <c r="S233" s="14" t="s">
        <v>1387</v>
      </c>
      <c r="T233" s="217" t="s">
        <v>1911</v>
      </c>
    </row>
    <row r="234" spans="1:20" ht="30" hidden="1" customHeight="1" x14ac:dyDescent="0.25">
      <c r="A234" s="20">
        <v>227</v>
      </c>
      <c r="B234" s="7" t="s">
        <v>1196</v>
      </c>
      <c r="C234" s="7" t="s">
        <v>1388</v>
      </c>
      <c r="D234" s="138" t="s">
        <v>1389</v>
      </c>
      <c r="E234" s="139">
        <v>1030</v>
      </c>
      <c r="F234" s="8"/>
      <c r="G234" s="138" t="s">
        <v>62</v>
      </c>
      <c r="H234" s="138"/>
      <c r="I234" s="80">
        <v>26000</v>
      </c>
      <c r="J234" s="175" t="s">
        <v>1390</v>
      </c>
      <c r="K234" s="65" t="s">
        <v>62</v>
      </c>
      <c r="L234" s="217"/>
      <c r="M234" s="185">
        <v>43020</v>
      </c>
      <c r="N234" s="14" t="s">
        <v>57</v>
      </c>
      <c r="O234" s="65" t="s">
        <v>1391</v>
      </c>
      <c r="P234" s="14" t="s">
        <v>61</v>
      </c>
      <c r="Q234" s="14"/>
      <c r="R234" s="14" t="s">
        <v>53</v>
      </c>
      <c r="S234" s="14"/>
      <c r="T234" s="217"/>
    </row>
    <row r="235" spans="1:20" ht="30" hidden="1" customHeight="1" x14ac:dyDescent="0.25">
      <c r="A235" s="20">
        <v>228</v>
      </c>
      <c r="B235" s="7" t="s">
        <v>1196</v>
      </c>
      <c r="C235" s="7" t="s">
        <v>1392</v>
      </c>
      <c r="D235" s="138" t="s">
        <v>1393</v>
      </c>
      <c r="E235" s="139">
        <v>1424</v>
      </c>
      <c r="F235" s="8"/>
      <c r="G235" s="138" t="s">
        <v>62</v>
      </c>
      <c r="H235" s="138"/>
      <c r="I235" s="80">
        <v>28000</v>
      </c>
      <c r="J235" s="175" t="s">
        <v>1394</v>
      </c>
      <c r="K235" s="65" t="s">
        <v>62</v>
      </c>
      <c r="L235" s="217"/>
      <c r="M235" s="185">
        <v>43613</v>
      </c>
      <c r="N235" s="14" t="s">
        <v>50</v>
      </c>
      <c r="O235" s="14" t="s">
        <v>1912</v>
      </c>
      <c r="P235" s="14" t="s">
        <v>61</v>
      </c>
      <c r="Q235" s="14"/>
      <c r="R235" s="14" t="s">
        <v>54</v>
      </c>
      <c r="S235" s="14" t="s">
        <v>1395</v>
      </c>
      <c r="T235" s="217" t="s">
        <v>1913</v>
      </c>
    </row>
    <row r="236" spans="1:20" ht="44.25" hidden="1" customHeight="1" x14ac:dyDescent="0.25">
      <c r="A236" s="20">
        <v>229</v>
      </c>
      <c r="B236" s="7" t="s">
        <v>1196</v>
      </c>
      <c r="C236" s="7" t="s">
        <v>1396</v>
      </c>
      <c r="D236" s="138" t="s">
        <v>1397</v>
      </c>
      <c r="E236" s="139">
        <v>1414</v>
      </c>
      <c r="F236" s="8"/>
      <c r="G236" s="138"/>
      <c r="H236" s="138" t="s">
        <v>62</v>
      </c>
      <c r="I236" s="80">
        <v>27000</v>
      </c>
      <c r="J236" s="65" t="s">
        <v>1398</v>
      </c>
      <c r="K236" s="65" t="s">
        <v>62</v>
      </c>
      <c r="L236" s="65" t="s">
        <v>62</v>
      </c>
      <c r="M236" s="187">
        <v>43571</v>
      </c>
      <c r="N236" s="14" t="s">
        <v>57</v>
      </c>
      <c r="O236" s="14" t="s">
        <v>1399</v>
      </c>
      <c r="P236" s="14" t="s">
        <v>61</v>
      </c>
      <c r="Q236" s="14" t="s">
        <v>1237</v>
      </c>
      <c r="R236" s="14" t="s">
        <v>53</v>
      </c>
      <c r="S236" s="14" t="s">
        <v>1400</v>
      </c>
      <c r="T236" s="14"/>
    </row>
    <row r="237" spans="1:20" ht="31.5" hidden="1" customHeight="1" x14ac:dyDescent="0.25">
      <c r="A237" s="20">
        <v>230</v>
      </c>
      <c r="B237" s="7" t="s">
        <v>1196</v>
      </c>
      <c r="C237" s="7" t="s">
        <v>1401</v>
      </c>
      <c r="D237" s="138" t="s">
        <v>1402</v>
      </c>
      <c r="E237" s="139">
        <v>1060</v>
      </c>
      <c r="F237" s="8"/>
      <c r="G237" s="138" t="s">
        <v>62</v>
      </c>
      <c r="H237" s="138"/>
      <c r="I237" s="80">
        <v>28000</v>
      </c>
      <c r="J237" s="175" t="s">
        <v>1403</v>
      </c>
      <c r="K237" s="65" t="s">
        <v>62</v>
      </c>
      <c r="L237" s="217"/>
      <c r="M237" s="185">
        <v>43404</v>
      </c>
      <c r="N237" s="14" t="s">
        <v>58</v>
      </c>
      <c r="O237" s="65" t="s">
        <v>1404</v>
      </c>
      <c r="P237" s="14" t="s">
        <v>50</v>
      </c>
      <c r="Q237" s="14" t="s">
        <v>1405</v>
      </c>
      <c r="R237" s="14" t="s">
        <v>54</v>
      </c>
      <c r="S237" s="14"/>
      <c r="T237" s="217"/>
    </row>
    <row r="238" spans="1:20" ht="75" hidden="1" x14ac:dyDescent="0.25">
      <c r="A238" s="20">
        <v>231</v>
      </c>
      <c r="B238" s="7" t="s">
        <v>1196</v>
      </c>
      <c r="C238" s="7" t="s">
        <v>1406</v>
      </c>
      <c r="D238" s="138" t="s">
        <v>1407</v>
      </c>
      <c r="E238" s="139">
        <v>150</v>
      </c>
      <c r="F238" s="8"/>
      <c r="G238" s="138"/>
      <c r="H238" s="138" t="s">
        <v>62</v>
      </c>
      <c r="I238" s="80">
        <v>22000</v>
      </c>
      <c r="J238" s="175" t="s">
        <v>1408</v>
      </c>
      <c r="K238" s="65" t="s">
        <v>62</v>
      </c>
      <c r="L238" s="217"/>
      <c r="M238" s="187">
        <v>43581</v>
      </c>
      <c r="N238" s="14" t="s">
        <v>58</v>
      </c>
      <c r="O238" s="14"/>
      <c r="P238" s="14" t="s">
        <v>60</v>
      </c>
      <c r="Q238" s="14" t="s">
        <v>1409</v>
      </c>
      <c r="R238" s="14" t="s">
        <v>53</v>
      </c>
      <c r="S238" s="14" t="s">
        <v>1914</v>
      </c>
      <c r="T238" s="217"/>
    </row>
    <row r="239" spans="1:20" ht="30" hidden="1" x14ac:dyDescent="0.25">
      <c r="A239" s="20">
        <v>232</v>
      </c>
      <c r="B239" s="7" t="s">
        <v>1196</v>
      </c>
      <c r="C239" s="7" t="s">
        <v>1410</v>
      </c>
      <c r="D239" s="8" t="s">
        <v>1411</v>
      </c>
      <c r="E239" s="199">
        <v>835</v>
      </c>
      <c r="F239" s="8" t="s">
        <v>62</v>
      </c>
      <c r="G239" s="138"/>
      <c r="H239" s="138"/>
      <c r="I239" s="80">
        <v>22000</v>
      </c>
      <c r="J239" s="65" t="s">
        <v>1412</v>
      </c>
      <c r="K239" s="65" t="s">
        <v>62</v>
      </c>
      <c r="L239" s="217"/>
      <c r="M239" s="187">
        <v>43027</v>
      </c>
      <c r="N239" s="215" t="s">
        <v>57</v>
      </c>
      <c r="O239" s="215"/>
      <c r="P239" s="215" t="s">
        <v>60</v>
      </c>
      <c r="Q239" s="215"/>
      <c r="R239" s="215" t="s">
        <v>53</v>
      </c>
      <c r="S239" s="14"/>
      <c r="T239" s="217"/>
    </row>
    <row r="240" spans="1:20" ht="90" hidden="1" x14ac:dyDescent="0.25">
      <c r="A240" s="20">
        <v>233</v>
      </c>
      <c r="B240" s="7" t="s">
        <v>1196</v>
      </c>
      <c r="C240" s="7" t="s">
        <v>1413</v>
      </c>
      <c r="D240" s="8" t="s">
        <v>1414</v>
      </c>
      <c r="E240" s="132">
        <v>892</v>
      </c>
      <c r="F240" s="8"/>
      <c r="G240" s="8" t="s">
        <v>62</v>
      </c>
      <c r="H240" s="8"/>
      <c r="I240" s="8">
        <v>26000</v>
      </c>
      <c r="J240" s="9" t="s">
        <v>1415</v>
      </c>
      <c r="K240" s="65" t="s">
        <v>62</v>
      </c>
      <c r="L240" s="217"/>
      <c r="M240" s="185">
        <v>43613</v>
      </c>
      <c r="N240" s="217" t="s">
        <v>56</v>
      </c>
      <c r="O240" s="65" t="s">
        <v>1915</v>
      </c>
      <c r="P240" s="14" t="s">
        <v>60</v>
      </c>
      <c r="Q240" s="14"/>
      <c r="R240" s="14" t="s">
        <v>53</v>
      </c>
      <c r="S240" s="14"/>
      <c r="T240" s="217" t="s">
        <v>1916</v>
      </c>
    </row>
    <row r="241" spans="1:20" ht="45" hidden="1" x14ac:dyDescent="0.25">
      <c r="A241" s="20">
        <v>234</v>
      </c>
      <c r="B241" s="7" t="s">
        <v>1196</v>
      </c>
      <c r="C241" s="7" t="s">
        <v>1416</v>
      </c>
      <c r="D241" s="8" t="s">
        <v>1417</v>
      </c>
      <c r="E241" s="132">
        <v>726</v>
      </c>
      <c r="F241" s="8" t="s">
        <v>62</v>
      </c>
      <c r="G241" s="8"/>
      <c r="H241" s="8"/>
      <c r="I241" s="8">
        <v>26000</v>
      </c>
      <c r="J241" s="175" t="s">
        <v>1418</v>
      </c>
      <c r="K241" s="65" t="s">
        <v>62</v>
      </c>
      <c r="L241" s="217"/>
      <c r="M241" s="185">
        <v>43033</v>
      </c>
      <c r="N241" s="9" t="s">
        <v>57</v>
      </c>
      <c r="O241" s="14"/>
      <c r="P241" s="14" t="s">
        <v>61</v>
      </c>
      <c r="Q241" s="14"/>
      <c r="R241" s="14" t="s">
        <v>53</v>
      </c>
      <c r="S241" s="14"/>
      <c r="T241" s="217"/>
    </row>
    <row r="242" spans="1:20" ht="30" hidden="1" x14ac:dyDescent="0.25">
      <c r="A242" s="20">
        <v>235</v>
      </c>
      <c r="B242" s="7" t="s">
        <v>1196</v>
      </c>
      <c r="C242" s="7" t="s">
        <v>1419</v>
      </c>
      <c r="D242" s="8" t="s">
        <v>1420</v>
      </c>
      <c r="E242" s="132">
        <v>1717</v>
      </c>
      <c r="F242" s="8"/>
      <c r="G242" s="8" t="s">
        <v>62</v>
      </c>
      <c r="H242" s="8"/>
      <c r="I242" s="8">
        <v>26000</v>
      </c>
      <c r="J242" s="175" t="s">
        <v>1421</v>
      </c>
      <c r="K242" s="65" t="s">
        <v>62</v>
      </c>
      <c r="L242" s="217"/>
      <c r="M242" s="185">
        <v>42998</v>
      </c>
      <c r="N242" s="14" t="s">
        <v>58</v>
      </c>
      <c r="O242" s="14"/>
      <c r="P242" s="14" t="s">
        <v>59</v>
      </c>
      <c r="Q242" s="14"/>
      <c r="R242" s="14" t="s">
        <v>53</v>
      </c>
      <c r="S242" s="14"/>
      <c r="T242" s="217"/>
    </row>
    <row r="243" spans="1:20" ht="75" hidden="1" x14ac:dyDescent="0.2">
      <c r="A243" s="20">
        <v>236</v>
      </c>
      <c r="B243" s="7" t="s">
        <v>1196</v>
      </c>
      <c r="C243" s="7" t="s">
        <v>1422</v>
      </c>
      <c r="D243" s="8" t="s">
        <v>1423</v>
      </c>
      <c r="E243" s="255">
        <v>1800</v>
      </c>
      <c r="F243" s="8"/>
      <c r="G243" s="8"/>
      <c r="H243" s="8" t="s">
        <v>62</v>
      </c>
      <c r="I243" s="41">
        <v>33000</v>
      </c>
      <c r="J243" s="175" t="s">
        <v>1424</v>
      </c>
      <c r="K243" s="65" t="s">
        <v>62</v>
      </c>
      <c r="L243" s="217"/>
      <c r="M243" s="185">
        <v>42999</v>
      </c>
      <c r="N243" s="14" t="s">
        <v>57</v>
      </c>
      <c r="O243" s="65" t="s">
        <v>1425</v>
      </c>
      <c r="P243" s="14" t="s">
        <v>59</v>
      </c>
      <c r="Q243" s="14"/>
      <c r="R243" s="14" t="s">
        <v>53</v>
      </c>
      <c r="S243" s="14"/>
      <c r="T243" s="217"/>
    </row>
    <row r="244" spans="1:20" ht="45" hidden="1" x14ac:dyDescent="0.25">
      <c r="A244" s="20">
        <v>237</v>
      </c>
      <c r="B244" s="7" t="s">
        <v>1196</v>
      </c>
      <c r="C244" s="7" t="s">
        <v>1426</v>
      </c>
      <c r="D244" s="8" t="s">
        <v>1427</v>
      </c>
      <c r="E244" s="132">
        <v>1350</v>
      </c>
      <c r="F244" s="8"/>
      <c r="G244" s="8" t="s">
        <v>62</v>
      </c>
      <c r="H244" s="8"/>
      <c r="I244" s="8">
        <v>25000</v>
      </c>
      <c r="J244" s="175" t="s">
        <v>1428</v>
      </c>
      <c r="K244" s="65" t="s">
        <v>62</v>
      </c>
      <c r="L244" s="217"/>
      <c r="M244" s="185">
        <v>43403</v>
      </c>
      <c r="N244" s="14" t="s">
        <v>58</v>
      </c>
      <c r="O244" s="14" t="s">
        <v>1429</v>
      </c>
      <c r="P244" s="14" t="s">
        <v>61</v>
      </c>
      <c r="Q244" s="14"/>
      <c r="R244" s="14" t="s">
        <v>53</v>
      </c>
      <c r="S244" s="14"/>
      <c r="T244" s="217"/>
    </row>
    <row r="245" spans="1:20" ht="30" hidden="1" x14ac:dyDescent="0.25">
      <c r="A245" s="20">
        <v>238</v>
      </c>
      <c r="B245" s="7" t="s">
        <v>1196</v>
      </c>
      <c r="C245" s="7" t="s">
        <v>1430</v>
      </c>
      <c r="D245" s="8" t="s">
        <v>1431</v>
      </c>
      <c r="E245" s="132">
        <v>420</v>
      </c>
      <c r="F245" s="8"/>
      <c r="G245" s="8" t="s">
        <v>62</v>
      </c>
      <c r="H245" s="8"/>
      <c r="I245" s="8">
        <v>25000</v>
      </c>
      <c r="J245" s="175" t="s">
        <v>1432</v>
      </c>
      <c r="K245" s="65" t="s">
        <v>62</v>
      </c>
      <c r="L245" s="217"/>
      <c r="M245" s="185">
        <v>43006</v>
      </c>
      <c r="N245" s="9" t="s">
        <v>57</v>
      </c>
      <c r="O245" s="65" t="s">
        <v>1433</v>
      </c>
      <c r="P245" s="14" t="s">
        <v>60</v>
      </c>
      <c r="Q245" s="14"/>
      <c r="R245" s="14" t="s">
        <v>53</v>
      </c>
      <c r="S245" s="14"/>
      <c r="T245" s="217"/>
    </row>
    <row r="246" spans="1:20" ht="60" hidden="1" x14ac:dyDescent="0.25">
      <c r="A246" s="20">
        <v>239</v>
      </c>
      <c r="B246" s="7" t="s">
        <v>1196</v>
      </c>
      <c r="C246" s="7" t="s">
        <v>108</v>
      </c>
      <c r="D246" s="8" t="s">
        <v>1434</v>
      </c>
      <c r="E246" s="132">
        <v>1100</v>
      </c>
      <c r="F246" s="8" t="s">
        <v>62</v>
      </c>
      <c r="G246" s="8"/>
      <c r="H246" s="8"/>
      <c r="I246" s="8">
        <v>26000</v>
      </c>
      <c r="J246" s="175" t="s">
        <v>1435</v>
      </c>
      <c r="K246" s="65" t="s">
        <v>62</v>
      </c>
      <c r="L246" s="217"/>
      <c r="M246" s="185">
        <v>43006</v>
      </c>
      <c r="N246" s="175" t="s">
        <v>58</v>
      </c>
      <c r="O246" s="175" t="s">
        <v>1436</v>
      </c>
      <c r="P246" s="175" t="s">
        <v>60</v>
      </c>
      <c r="Q246" s="175" t="s">
        <v>1437</v>
      </c>
      <c r="R246" s="175" t="s">
        <v>54</v>
      </c>
      <c r="S246" s="175" t="s">
        <v>1438</v>
      </c>
      <c r="T246" s="217"/>
    </row>
    <row r="247" spans="1:20" ht="45" hidden="1" x14ac:dyDescent="0.25">
      <c r="A247" s="20">
        <v>240</v>
      </c>
      <c r="B247" s="7" t="s">
        <v>1196</v>
      </c>
      <c r="C247" s="7" t="s">
        <v>1439</v>
      </c>
      <c r="D247" s="8" t="s">
        <v>1440</v>
      </c>
      <c r="E247" s="132">
        <v>1400</v>
      </c>
      <c r="F247" s="8" t="s">
        <v>62</v>
      </c>
      <c r="G247" s="8"/>
      <c r="H247" s="8"/>
      <c r="I247" s="8">
        <v>25000</v>
      </c>
      <c r="J247" s="175" t="s">
        <v>1441</v>
      </c>
      <c r="K247" s="65" t="s">
        <v>62</v>
      </c>
      <c r="L247" s="217"/>
      <c r="M247" s="185"/>
      <c r="N247" s="9" t="s">
        <v>57</v>
      </c>
      <c r="O247" s="65" t="s">
        <v>1442</v>
      </c>
      <c r="P247" s="14" t="s">
        <v>61</v>
      </c>
      <c r="Q247" s="14" t="s">
        <v>1443</v>
      </c>
      <c r="R247" s="14" t="s">
        <v>53</v>
      </c>
      <c r="S247" s="14" t="s">
        <v>1444</v>
      </c>
      <c r="T247" s="217"/>
    </row>
    <row r="248" spans="1:20" ht="75" hidden="1" x14ac:dyDescent="0.25">
      <c r="A248" s="20">
        <v>241</v>
      </c>
      <c r="B248" s="7" t="s">
        <v>1197</v>
      </c>
      <c r="C248" s="7" t="s">
        <v>1445</v>
      </c>
      <c r="D248" s="256" t="s">
        <v>1446</v>
      </c>
      <c r="E248" s="132">
        <v>330</v>
      </c>
      <c r="F248" s="8"/>
      <c r="G248" s="8" t="s">
        <v>62</v>
      </c>
      <c r="H248" s="8"/>
      <c r="I248" s="72">
        <v>27000</v>
      </c>
      <c r="J248" s="189" t="s">
        <v>1447</v>
      </c>
      <c r="K248" s="14" t="s">
        <v>62</v>
      </c>
      <c r="L248" s="217"/>
      <c r="M248" s="185">
        <v>43648</v>
      </c>
      <c r="N248" s="14" t="s">
        <v>57</v>
      </c>
      <c r="O248" s="65" t="s">
        <v>1448</v>
      </c>
      <c r="P248" s="14" t="s">
        <v>61</v>
      </c>
      <c r="Q248" s="14" t="s">
        <v>1449</v>
      </c>
      <c r="R248" s="14" t="s">
        <v>53</v>
      </c>
      <c r="S248" s="14" t="s">
        <v>1450</v>
      </c>
      <c r="T248" s="217" t="s">
        <v>1451</v>
      </c>
    </row>
    <row r="249" spans="1:20" ht="45" hidden="1" x14ac:dyDescent="0.25">
      <c r="A249" s="20">
        <v>242</v>
      </c>
      <c r="B249" s="7" t="s">
        <v>1197</v>
      </c>
      <c r="C249" s="7" t="s">
        <v>1452</v>
      </c>
      <c r="D249" s="256" t="s">
        <v>1453</v>
      </c>
      <c r="E249" s="139">
        <v>750</v>
      </c>
      <c r="F249" s="8"/>
      <c r="G249" s="138" t="s">
        <v>62</v>
      </c>
      <c r="H249" s="138"/>
      <c r="I249" s="80">
        <v>27000</v>
      </c>
      <c r="J249" s="145" t="s">
        <v>1454</v>
      </c>
      <c r="K249" s="65" t="s">
        <v>62</v>
      </c>
      <c r="L249" s="217"/>
      <c r="M249" s="187">
        <v>43537</v>
      </c>
      <c r="N249" s="14" t="s">
        <v>57</v>
      </c>
      <c r="O249" s="65" t="s">
        <v>1455</v>
      </c>
      <c r="P249" s="14" t="s">
        <v>60</v>
      </c>
      <c r="Q249" s="14" t="s">
        <v>1456</v>
      </c>
      <c r="R249" s="14" t="s">
        <v>53</v>
      </c>
      <c r="S249" s="65" t="s">
        <v>1457</v>
      </c>
      <c r="T249" s="217" t="s">
        <v>1458</v>
      </c>
    </row>
    <row r="250" spans="1:20" ht="105.75" hidden="1" x14ac:dyDescent="0.25">
      <c r="A250" s="20">
        <v>243</v>
      </c>
      <c r="B250" s="7" t="s">
        <v>1197</v>
      </c>
      <c r="C250" s="7" t="s">
        <v>1459</v>
      </c>
      <c r="D250" s="256" t="s">
        <v>1460</v>
      </c>
      <c r="E250" s="139">
        <v>825</v>
      </c>
      <c r="F250" s="8" t="s">
        <v>62</v>
      </c>
      <c r="G250" s="138"/>
      <c r="H250" s="138"/>
      <c r="I250" s="80">
        <v>24000</v>
      </c>
      <c r="J250" s="189" t="s">
        <v>1461</v>
      </c>
      <c r="K250" s="65" t="s">
        <v>78</v>
      </c>
      <c r="L250" s="217"/>
      <c r="M250" s="185">
        <v>43649</v>
      </c>
      <c r="N250" s="14" t="s">
        <v>56</v>
      </c>
      <c r="O250" s="14" t="s">
        <v>1462</v>
      </c>
      <c r="P250" s="14" t="s">
        <v>61</v>
      </c>
      <c r="Q250" s="14" t="s">
        <v>1463</v>
      </c>
      <c r="R250" s="14" t="s">
        <v>53</v>
      </c>
      <c r="S250" s="14" t="s">
        <v>1464</v>
      </c>
      <c r="T250" s="217" t="s">
        <v>1917</v>
      </c>
    </row>
    <row r="251" spans="1:20" ht="75" hidden="1" x14ac:dyDescent="0.25">
      <c r="A251" s="20">
        <v>244</v>
      </c>
      <c r="B251" s="7" t="s">
        <v>1197</v>
      </c>
      <c r="C251" s="7" t="s">
        <v>1465</v>
      </c>
      <c r="D251" s="256" t="s">
        <v>1466</v>
      </c>
      <c r="E251" s="139">
        <v>700</v>
      </c>
      <c r="F251" s="8" t="s">
        <v>62</v>
      </c>
      <c r="G251" s="138"/>
      <c r="H251" s="138"/>
      <c r="I251" s="80">
        <v>24000</v>
      </c>
      <c r="J251" s="189" t="s">
        <v>1467</v>
      </c>
      <c r="K251" s="65" t="s">
        <v>62</v>
      </c>
      <c r="L251" s="217"/>
      <c r="M251" s="185">
        <v>43649</v>
      </c>
      <c r="N251" s="14" t="s">
        <v>57</v>
      </c>
      <c r="O251" s="14" t="s">
        <v>1918</v>
      </c>
      <c r="P251" s="14" t="s">
        <v>60</v>
      </c>
      <c r="Q251" s="14"/>
      <c r="R251" s="14" t="s">
        <v>53</v>
      </c>
      <c r="S251" s="14" t="s">
        <v>1468</v>
      </c>
      <c r="T251" s="217" t="s">
        <v>1469</v>
      </c>
    </row>
    <row r="252" spans="1:20" ht="45.75" hidden="1" x14ac:dyDescent="0.25">
      <c r="A252" s="20">
        <v>245</v>
      </c>
      <c r="B252" s="7" t="s">
        <v>1197</v>
      </c>
      <c r="C252" s="7" t="s">
        <v>1470</v>
      </c>
      <c r="D252" s="256" t="s">
        <v>1471</v>
      </c>
      <c r="E252" s="139">
        <v>490</v>
      </c>
      <c r="F252" s="8" t="s">
        <v>62</v>
      </c>
      <c r="G252" s="138"/>
      <c r="H252" s="138"/>
      <c r="I252" s="80">
        <v>27000</v>
      </c>
      <c r="J252" s="189" t="s">
        <v>1472</v>
      </c>
      <c r="K252" s="65" t="s">
        <v>62</v>
      </c>
      <c r="L252" s="217"/>
      <c r="M252" s="257">
        <v>43649</v>
      </c>
      <c r="N252" s="9" t="s">
        <v>50</v>
      </c>
      <c r="O252" s="9" t="s">
        <v>1919</v>
      </c>
      <c r="P252" s="9" t="s">
        <v>60</v>
      </c>
      <c r="Q252" s="14"/>
      <c r="R252" s="14" t="s">
        <v>53</v>
      </c>
      <c r="S252" s="14" t="s">
        <v>1464</v>
      </c>
      <c r="T252" s="217" t="s">
        <v>1920</v>
      </c>
    </row>
    <row r="253" spans="1:20" ht="60" hidden="1" x14ac:dyDescent="0.25">
      <c r="A253" s="20">
        <v>246</v>
      </c>
      <c r="B253" s="7" t="s">
        <v>1197</v>
      </c>
      <c r="C253" s="7" t="s">
        <v>1473</v>
      </c>
      <c r="D253" s="256" t="s">
        <v>1474</v>
      </c>
      <c r="E253" s="139">
        <v>833</v>
      </c>
      <c r="F253" s="8" t="s">
        <v>62</v>
      </c>
      <c r="G253" s="138"/>
      <c r="H253" s="138"/>
      <c r="I253" s="80">
        <v>28000</v>
      </c>
      <c r="J253" s="175" t="s">
        <v>1842</v>
      </c>
      <c r="K253" s="65" t="s">
        <v>62</v>
      </c>
      <c r="L253" s="217"/>
      <c r="M253" s="185">
        <v>43388</v>
      </c>
      <c r="N253" s="14" t="s">
        <v>57</v>
      </c>
      <c r="O253" s="14" t="s">
        <v>1475</v>
      </c>
      <c r="P253" s="14" t="s">
        <v>61</v>
      </c>
      <c r="Q253" s="14"/>
      <c r="R253" s="14" t="s">
        <v>53</v>
      </c>
      <c r="S253" s="14" t="s">
        <v>1476</v>
      </c>
      <c r="T253" s="217" t="s">
        <v>1477</v>
      </c>
    </row>
    <row r="254" spans="1:20" ht="75" hidden="1" x14ac:dyDescent="0.25">
      <c r="A254" s="20">
        <v>247</v>
      </c>
      <c r="B254" s="7" t="s">
        <v>1197</v>
      </c>
      <c r="C254" s="7" t="s">
        <v>1478</v>
      </c>
      <c r="D254" s="256" t="s">
        <v>1479</v>
      </c>
      <c r="E254" s="139">
        <v>1300</v>
      </c>
      <c r="F254" s="8" t="s">
        <v>62</v>
      </c>
      <c r="G254" s="138"/>
      <c r="H254" s="138"/>
      <c r="I254" s="80">
        <v>27000</v>
      </c>
      <c r="J254" s="175" t="s">
        <v>1843</v>
      </c>
      <c r="K254" s="65" t="s">
        <v>62</v>
      </c>
      <c r="L254" s="217"/>
      <c r="M254" s="185">
        <v>43612</v>
      </c>
      <c r="N254" s="9" t="s">
        <v>58</v>
      </c>
      <c r="O254" s="9" t="s">
        <v>1480</v>
      </c>
      <c r="P254" s="9" t="s">
        <v>60</v>
      </c>
      <c r="Q254" s="14"/>
      <c r="R254" s="14" t="s">
        <v>53</v>
      </c>
      <c r="S254" s="14" t="s">
        <v>1481</v>
      </c>
      <c r="T254" s="217" t="s">
        <v>1482</v>
      </c>
    </row>
    <row r="255" spans="1:20" ht="75" hidden="1" x14ac:dyDescent="0.25">
      <c r="A255" s="20">
        <v>248</v>
      </c>
      <c r="B255" s="7" t="s">
        <v>1197</v>
      </c>
      <c r="C255" s="7" t="s">
        <v>1483</v>
      </c>
      <c r="D255" s="256" t="s">
        <v>1484</v>
      </c>
      <c r="E255" s="139">
        <v>700</v>
      </c>
      <c r="F255" s="8"/>
      <c r="G255" s="138"/>
      <c r="H255" s="138" t="s">
        <v>62</v>
      </c>
      <c r="I255" s="200">
        <v>25</v>
      </c>
      <c r="J255" s="175" t="s">
        <v>1844</v>
      </c>
      <c r="K255" s="65" t="s">
        <v>62</v>
      </c>
      <c r="L255" s="217"/>
      <c r="M255" s="185">
        <v>43650</v>
      </c>
      <c r="N255" s="9" t="s">
        <v>57</v>
      </c>
      <c r="O255" s="9" t="s">
        <v>1921</v>
      </c>
      <c r="P255" s="9" t="s">
        <v>61</v>
      </c>
      <c r="Q255" s="14" t="s">
        <v>1485</v>
      </c>
      <c r="R255" s="14" t="s">
        <v>53</v>
      </c>
      <c r="S255" s="14" t="s">
        <v>1486</v>
      </c>
      <c r="T255" s="217" t="s">
        <v>1487</v>
      </c>
    </row>
    <row r="256" spans="1:20" ht="30.75" hidden="1" x14ac:dyDescent="0.25">
      <c r="A256" s="20">
        <v>249</v>
      </c>
      <c r="B256" s="7" t="s">
        <v>1197</v>
      </c>
      <c r="C256" s="7" t="s">
        <v>1488</v>
      </c>
      <c r="D256" s="256" t="s">
        <v>1489</v>
      </c>
      <c r="E256" s="139">
        <v>2008</v>
      </c>
      <c r="F256" s="8" t="s">
        <v>62</v>
      </c>
      <c r="G256" s="138"/>
      <c r="H256" s="138"/>
      <c r="I256" s="80">
        <v>30000</v>
      </c>
      <c r="J256" s="189" t="s">
        <v>1490</v>
      </c>
      <c r="K256" s="65" t="s">
        <v>62</v>
      </c>
      <c r="L256" s="217"/>
      <c r="M256" s="185">
        <v>43419</v>
      </c>
      <c r="N256" s="14" t="s">
        <v>58</v>
      </c>
      <c r="O256" s="14"/>
      <c r="P256" s="14" t="s">
        <v>60</v>
      </c>
      <c r="Q256" s="14" t="s">
        <v>1491</v>
      </c>
      <c r="R256" s="14" t="s">
        <v>53</v>
      </c>
      <c r="S256" s="14" t="s">
        <v>1492</v>
      </c>
      <c r="T256" s="217" t="s">
        <v>1922</v>
      </c>
    </row>
    <row r="257" spans="1:20" ht="60" hidden="1" customHeight="1" x14ac:dyDescent="0.25">
      <c r="A257" s="20">
        <v>250</v>
      </c>
      <c r="B257" s="7" t="s">
        <v>1197</v>
      </c>
      <c r="C257" s="7" t="s">
        <v>1493</v>
      </c>
      <c r="D257" s="256" t="s">
        <v>1494</v>
      </c>
      <c r="E257" s="132">
        <v>693</v>
      </c>
      <c r="F257" s="8"/>
      <c r="G257" s="138" t="s">
        <v>62</v>
      </c>
      <c r="H257" s="138"/>
      <c r="I257" s="72">
        <v>28000</v>
      </c>
      <c r="J257" s="189" t="s">
        <v>1495</v>
      </c>
      <c r="K257" s="65" t="s">
        <v>62</v>
      </c>
      <c r="L257" s="217"/>
      <c r="M257" s="187">
        <v>43388</v>
      </c>
      <c r="N257" s="14" t="s">
        <v>57</v>
      </c>
      <c r="O257" s="14" t="s">
        <v>1496</v>
      </c>
      <c r="P257" s="14" t="s">
        <v>50</v>
      </c>
      <c r="Q257" s="14" t="s">
        <v>1497</v>
      </c>
      <c r="R257" s="14" t="s">
        <v>54</v>
      </c>
      <c r="S257" s="14" t="s">
        <v>1498</v>
      </c>
      <c r="T257" s="217" t="s">
        <v>1923</v>
      </c>
    </row>
    <row r="258" spans="1:20" ht="31.5" hidden="1" customHeight="1" x14ac:dyDescent="0.25">
      <c r="A258" s="20">
        <v>251</v>
      </c>
      <c r="B258" s="201" t="s">
        <v>1198</v>
      </c>
      <c r="C258" s="202" t="s">
        <v>1499</v>
      </c>
      <c r="D258" s="203" t="s">
        <v>1500</v>
      </c>
      <c r="E258" s="204">
        <v>96</v>
      </c>
      <c r="F258" s="8" t="s">
        <v>62</v>
      </c>
      <c r="G258" s="138"/>
      <c r="H258" s="138"/>
      <c r="I258" s="205">
        <v>27000</v>
      </c>
      <c r="J258" s="201" t="s">
        <v>1501</v>
      </c>
      <c r="K258" s="45" t="s">
        <v>62</v>
      </c>
      <c r="L258" s="217"/>
      <c r="M258" s="193">
        <v>43399</v>
      </c>
      <c r="N258" s="45" t="s">
        <v>58</v>
      </c>
      <c r="O258" s="45"/>
      <c r="P258" s="45" t="s">
        <v>50</v>
      </c>
      <c r="Q258" s="45" t="s">
        <v>1502</v>
      </c>
      <c r="R258" s="45" t="s">
        <v>54</v>
      </c>
      <c r="S258" s="45" t="s">
        <v>1068</v>
      </c>
      <c r="T258" s="217"/>
    </row>
    <row r="259" spans="1:20" ht="60" hidden="1" x14ac:dyDescent="0.25">
      <c r="A259" s="20">
        <v>252</v>
      </c>
      <c r="B259" s="7" t="s">
        <v>1197</v>
      </c>
      <c r="C259" s="93" t="s">
        <v>1503</v>
      </c>
      <c r="D259" s="138" t="s">
        <v>1504</v>
      </c>
      <c r="E259" s="139">
        <v>535</v>
      </c>
      <c r="F259" s="8" t="s">
        <v>62</v>
      </c>
      <c r="G259" s="138"/>
      <c r="H259" s="138"/>
      <c r="I259" s="80">
        <v>27000</v>
      </c>
      <c r="J259" s="189" t="s">
        <v>1505</v>
      </c>
      <c r="K259" s="14" t="s">
        <v>62</v>
      </c>
      <c r="L259" s="217"/>
      <c r="M259" s="187">
        <v>43650</v>
      </c>
      <c r="N259" s="14" t="s">
        <v>57</v>
      </c>
      <c r="O259" s="14" t="s">
        <v>1924</v>
      </c>
      <c r="P259" s="14" t="s">
        <v>61</v>
      </c>
      <c r="Q259" s="14" t="s">
        <v>1506</v>
      </c>
      <c r="R259" s="14" t="s">
        <v>53</v>
      </c>
      <c r="S259" s="14" t="s">
        <v>1507</v>
      </c>
      <c r="T259" s="217" t="s">
        <v>1925</v>
      </c>
    </row>
    <row r="260" spans="1:20" ht="30" hidden="1" x14ac:dyDescent="0.25">
      <c r="A260" s="20">
        <v>253</v>
      </c>
      <c r="B260" s="7" t="s">
        <v>1199</v>
      </c>
      <c r="C260" s="93" t="s">
        <v>1508</v>
      </c>
      <c r="D260" s="138" t="s">
        <v>1509</v>
      </c>
      <c r="E260" s="258">
        <v>450</v>
      </c>
      <c r="F260" s="8"/>
      <c r="G260" s="138" t="s">
        <v>62</v>
      </c>
      <c r="H260" s="138"/>
      <c r="I260" s="80">
        <v>30000</v>
      </c>
      <c r="J260" s="175" t="s">
        <v>1510</v>
      </c>
      <c r="K260" s="65" t="s">
        <v>62</v>
      </c>
      <c r="L260" s="217"/>
      <c r="M260" s="185">
        <v>43034</v>
      </c>
      <c r="N260" s="14" t="s">
        <v>58</v>
      </c>
      <c r="O260" s="14"/>
      <c r="P260" s="14" t="s">
        <v>59</v>
      </c>
      <c r="Q260" s="14"/>
      <c r="R260" s="14" t="s">
        <v>53</v>
      </c>
      <c r="S260" s="14"/>
      <c r="T260" s="217"/>
    </row>
    <row r="261" spans="1:20" ht="15.75" hidden="1" customHeight="1" x14ac:dyDescent="0.25">
      <c r="A261" s="20">
        <v>254</v>
      </c>
      <c r="B261" s="7" t="s">
        <v>1199</v>
      </c>
      <c r="C261" s="93" t="s">
        <v>1511</v>
      </c>
      <c r="D261" s="138" t="s">
        <v>1512</v>
      </c>
      <c r="E261" s="139">
        <v>820</v>
      </c>
      <c r="F261" s="8"/>
      <c r="G261" s="138" t="s">
        <v>62</v>
      </c>
      <c r="H261" s="138"/>
      <c r="I261" s="80">
        <v>28000</v>
      </c>
      <c r="J261" s="175" t="s">
        <v>1513</v>
      </c>
      <c r="K261" s="65" t="s">
        <v>62</v>
      </c>
      <c r="L261" s="217"/>
      <c r="M261" s="185">
        <v>43405</v>
      </c>
      <c r="N261" s="14" t="s">
        <v>57</v>
      </c>
      <c r="O261" s="14"/>
      <c r="P261" s="14" t="s">
        <v>50</v>
      </c>
      <c r="Q261" s="14" t="s">
        <v>1514</v>
      </c>
      <c r="R261" s="14" t="s">
        <v>54</v>
      </c>
      <c r="S261" s="14" t="s">
        <v>1327</v>
      </c>
      <c r="T261" s="217"/>
    </row>
    <row r="262" spans="1:20" ht="38.25" hidden="1" customHeight="1" x14ac:dyDescent="0.25">
      <c r="A262" s="20">
        <v>255</v>
      </c>
      <c r="B262" s="7" t="s">
        <v>1199</v>
      </c>
      <c r="C262" s="93" t="s">
        <v>1515</v>
      </c>
      <c r="D262" s="138" t="s">
        <v>1516</v>
      </c>
      <c r="E262" s="139">
        <v>361</v>
      </c>
      <c r="F262" s="8"/>
      <c r="G262" s="217"/>
      <c r="H262" s="138" t="s">
        <v>62</v>
      </c>
      <c r="I262" s="80">
        <v>30000</v>
      </c>
      <c r="J262" s="175" t="s">
        <v>1517</v>
      </c>
      <c r="K262" s="65" t="s">
        <v>62</v>
      </c>
      <c r="L262" s="217"/>
      <c r="M262" s="185">
        <v>43406</v>
      </c>
      <c r="N262" s="14" t="s">
        <v>50</v>
      </c>
      <c r="O262" s="14" t="s">
        <v>1038</v>
      </c>
      <c r="P262" s="14" t="s">
        <v>50</v>
      </c>
      <c r="Q262" s="14" t="s">
        <v>1518</v>
      </c>
      <c r="R262" s="14" t="s">
        <v>54</v>
      </c>
      <c r="S262" s="14" t="s">
        <v>1327</v>
      </c>
      <c r="T262" s="217" t="s">
        <v>1926</v>
      </c>
    </row>
    <row r="263" spans="1:20" ht="105" hidden="1" x14ac:dyDescent="0.25">
      <c r="A263" s="20">
        <v>256</v>
      </c>
      <c r="B263" s="7" t="s">
        <v>1199</v>
      </c>
      <c r="C263" s="93" t="s">
        <v>1519</v>
      </c>
      <c r="D263" s="138" t="s">
        <v>1520</v>
      </c>
      <c r="E263" s="139">
        <v>405</v>
      </c>
      <c r="F263" s="8"/>
      <c r="G263" s="217"/>
      <c r="H263" s="138" t="s">
        <v>62</v>
      </c>
      <c r="I263" s="80">
        <v>30000</v>
      </c>
      <c r="J263" s="175" t="s">
        <v>1521</v>
      </c>
      <c r="K263" s="65" t="s">
        <v>62</v>
      </c>
      <c r="L263" s="217"/>
      <c r="M263" s="185">
        <v>43613</v>
      </c>
      <c r="N263" s="14" t="s">
        <v>50</v>
      </c>
      <c r="O263" s="14" t="s">
        <v>1927</v>
      </c>
      <c r="P263" s="14" t="s">
        <v>60</v>
      </c>
      <c r="Q263" s="14">
        <v>2</v>
      </c>
      <c r="R263" s="14" t="s">
        <v>54</v>
      </c>
      <c r="S263" s="14" t="s">
        <v>1522</v>
      </c>
      <c r="T263" s="217" t="s">
        <v>1928</v>
      </c>
    </row>
    <row r="264" spans="1:20" ht="45" hidden="1" x14ac:dyDescent="0.25">
      <c r="A264" s="20">
        <v>257</v>
      </c>
      <c r="B264" s="7" t="s">
        <v>1199</v>
      </c>
      <c r="C264" s="93" t="s">
        <v>1523</v>
      </c>
      <c r="D264" s="138" t="s">
        <v>1524</v>
      </c>
      <c r="E264" s="139">
        <v>318</v>
      </c>
      <c r="F264" s="8" t="s">
        <v>62</v>
      </c>
      <c r="G264" s="217"/>
      <c r="H264" s="217"/>
      <c r="I264" s="80">
        <v>30000</v>
      </c>
      <c r="J264" s="175" t="s">
        <v>1845</v>
      </c>
      <c r="K264" s="65" t="s">
        <v>62</v>
      </c>
      <c r="L264" s="217"/>
      <c r="M264" s="185">
        <v>43389</v>
      </c>
      <c r="N264" s="14" t="s">
        <v>58</v>
      </c>
      <c r="O264" s="14"/>
      <c r="P264" s="14" t="s">
        <v>61</v>
      </c>
      <c r="Q264" s="14"/>
      <c r="R264" s="14" t="s">
        <v>53</v>
      </c>
      <c r="S264" s="14" t="s">
        <v>1525</v>
      </c>
      <c r="T264" s="217"/>
    </row>
    <row r="265" spans="1:20" ht="45" hidden="1" x14ac:dyDescent="0.2">
      <c r="A265" s="20">
        <v>258</v>
      </c>
      <c r="B265" s="7" t="s">
        <v>1199</v>
      </c>
      <c r="C265" s="93" t="s">
        <v>1526</v>
      </c>
      <c r="D265" s="138" t="s">
        <v>1527</v>
      </c>
      <c r="E265" s="252">
        <v>520</v>
      </c>
      <c r="F265" s="8" t="s">
        <v>62</v>
      </c>
      <c r="G265" s="217"/>
      <c r="H265" s="217"/>
      <c r="I265" s="80">
        <v>28000</v>
      </c>
      <c r="J265" s="175" t="s">
        <v>1528</v>
      </c>
      <c r="K265" s="65" t="s">
        <v>62</v>
      </c>
      <c r="L265" s="217"/>
      <c r="M265" s="185">
        <v>43055</v>
      </c>
      <c r="N265" s="217" t="s">
        <v>56</v>
      </c>
      <c r="O265" s="14"/>
      <c r="P265" s="14" t="s">
        <v>61</v>
      </c>
      <c r="Q265" s="14"/>
      <c r="R265" s="14" t="s">
        <v>53</v>
      </c>
      <c r="S265" s="14"/>
      <c r="T265" s="217"/>
    </row>
    <row r="266" spans="1:20" ht="30" hidden="1" x14ac:dyDescent="0.25">
      <c r="A266" s="20">
        <v>259</v>
      </c>
      <c r="B266" s="7" t="s">
        <v>1199</v>
      </c>
      <c r="C266" s="93" t="s">
        <v>1529</v>
      </c>
      <c r="D266" s="138" t="s">
        <v>1530</v>
      </c>
      <c r="E266" s="139">
        <v>1000</v>
      </c>
      <c r="F266" s="8" t="s">
        <v>62</v>
      </c>
      <c r="G266" s="217"/>
      <c r="H266" s="217"/>
      <c r="I266" s="80">
        <v>30000</v>
      </c>
      <c r="J266" s="175" t="s">
        <v>1531</v>
      </c>
      <c r="K266" s="65" t="s">
        <v>62</v>
      </c>
      <c r="L266" s="217"/>
      <c r="M266" s="185">
        <v>43391</v>
      </c>
      <c r="N266" s="14" t="s">
        <v>58</v>
      </c>
      <c r="O266" s="14"/>
      <c r="P266" s="14" t="s">
        <v>60</v>
      </c>
      <c r="Q266" s="14"/>
      <c r="R266" s="14" t="s">
        <v>53</v>
      </c>
      <c r="S266" s="14" t="s">
        <v>1049</v>
      </c>
      <c r="T266" s="217"/>
    </row>
    <row r="267" spans="1:20" ht="60" hidden="1" x14ac:dyDescent="0.25">
      <c r="A267" s="20">
        <v>260</v>
      </c>
      <c r="B267" s="7" t="s">
        <v>1199</v>
      </c>
      <c r="C267" s="93" t="s">
        <v>1532</v>
      </c>
      <c r="D267" s="138" t="s">
        <v>1533</v>
      </c>
      <c r="E267" s="139">
        <v>500</v>
      </c>
      <c r="F267" s="8" t="s">
        <v>62</v>
      </c>
      <c r="G267" s="217"/>
      <c r="H267" s="217"/>
      <c r="I267" s="80">
        <v>30000</v>
      </c>
      <c r="J267" s="65" t="s">
        <v>1534</v>
      </c>
      <c r="K267" s="65" t="s">
        <v>62</v>
      </c>
      <c r="L267" s="217"/>
      <c r="M267" s="187">
        <v>43607</v>
      </c>
      <c r="N267" s="14" t="s">
        <v>58</v>
      </c>
      <c r="O267" s="14" t="s">
        <v>1535</v>
      </c>
      <c r="P267" s="14" t="s">
        <v>60</v>
      </c>
      <c r="Q267" s="14"/>
      <c r="R267" s="14" t="s">
        <v>53</v>
      </c>
      <c r="S267" s="14" t="s">
        <v>1536</v>
      </c>
      <c r="T267" s="217"/>
    </row>
    <row r="268" spans="1:20" ht="30" hidden="1" x14ac:dyDescent="0.25">
      <c r="A268" s="20">
        <v>261</v>
      </c>
      <c r="B268" s="7" t="s">
        <v>1199</v>
      </c>
      <c r="C268" s="93" t="s">
        <v>1537</v>
      </c>
      <c r="D268" s="138" t="s">
        <v>1538</v>
      </c>
      <c r="E268" s="199">
        <v>257</v>
      </c>
      <c r="F268" s="8" t="s">
        <v>62</v>
      </c>
      <c r="G268" s="217"/>
      <c r="H268" s="217"/>
      <c r="I268" s="81">
        <v>30000</v>
      </c>
      <c r="J268" s="175" t="s">
        <v>1539</v>
      </c>
      <c r="K268" s="65" t="s">
        <v>62</v>
      </c>
      <c r="L268" s="217"/>
      <c r="M268" s="185"/>
      <c r="N268" s="14" t="s">
        <v>57</v>
      </c>
      <c r="O268" s="217"/>
      <c r="P268" s="14" t="s">
        <v>59</v>
      </c>
      <c r="Q268" s="14"/>
      <c r="R268" s="14" t="s">
        <v>53</v>
      </c>
      <c r="S268" s="14"/>
      <c r="T268" s="217"/>
    </row>
    <row r="269" spans="1:20" ht="45" hidden="1" x14ac:dyDescent="0.25">
      <c r="A269" s="20">
        <v>262</v>
      </c>
      <c r="B269" s="7" t="s">
        <v>1199</v>
      </c>
      <c r="C269" s="7" t="s">
        <v>1540</v>
      </c>
      <c r="D269" s="138" t="s">
        <v>1541</v>
      </c>
      <c r="E269" s="139">
        <v>730</v>
      </c>
      <c r="F269" s="8" t="s">
        <v>62</v>
      </c>
      <c r="G269" s="217"/>
      <c r="H269" s="217"/>
      <c r="I269" s="80">
        <v>30000</v>
      </c>
      <c r="J269" s="175" t="s">
        <v>1542</v>
      </c>
      <c r="K269" s="65" t="s">
        <v>62</v>
      </c>
      <c r="L269" s="217"/>
      <c r="M269" s="185">
        <v>43402</v>
      </c>
      <c r="N269" s="14" t="s">
        <v>57</v>
      </c>
      <c r="O269" s="217"/>
      <c r="P269" s="14" t="s">
        <v>60</v>
      </c>
      <c r="Q269" s="14" t="s">
        <v>1543</v>
      </c>
      <c r="R269" s="14" t="s">
        <v>53</v>
      </c>
      <c r="S269" s="14"/>
      <c r="T269" s="217"/>
    </row>
    <row r="270" spans="1:20" ht="30" hidden="1" x14ac:dyDescent="0.25">
      <c r="A270" s="20">
        <v>263</v>
      </c>
      <c r="B270" s="7" t="s">
        <v>1199</v>
      </c>
      <c r="C270" s="7" t="s">
        <v>1544</v>
      </c>
      <c r="D270" s="138" t="s">
        <v>1545</v>
      </c>
      <c r="E270" s="139">
        <v>980</v>
      </c>
      <c r="F270" s="138" t="s">
        <v>62</v>
      </c>
      <c r="G270" s="217"/>
      <c r="H270" s="217"/>
      <c r="I270" s="80">
        <v>30000</v>
      </c>
      <c r="J270" s="175" t="s">
        <v>1546</v>
      </c>
      <c r="K270" s="65" t="s">
        <v>62</v>
      </c>
      <c r="L270" s="217"/>
      <c r="M270" s="185">
        <v>43405</v>
      </c>
      <c r="N270" s="14" t="s">
        <v>58</v>
      </c>
      <c r="O270" s="217"/>
      <c r="P270" s="14" t="s">
        <v>60</v>
      </c>
      <c r="Q270" s="217"/>
      <c r="R270" s="14" t="s">
        <v>53</v>
      </c>
      <c r="S270" s="14" t="s">
        <v>1547</v>
      </c>
      <c r="T270" s="217"/>
    </row>
    <row r="271" spans="1:20" x14ac:dyDescent="0.25">
      <c r="T271" s="194"/>
    </row>
    <row r="272" spans="1:20" x14ac:dyDescent="0.25">
      <c r="T272" s="219"/>
    </row>
    <row r="273" spans="20:20" ht="15.75" x14ac:dyDescent="0.25">
      <c r="T273" s="259"/>
    </row>
    <row r="274" spans="20:20" x14ac:dyDescent="0.25">
      <c r="T274" s="219"/>
    </row>
    <row r="275" spans="20:20" x14ac:dyDescent="0.25">
      <c r="T275" s="219"/>
    </row>
    <row r="276" spans="20:20" x14ac:dyDescent="0.25">
      <c r="T276" s="219"/>
    </row>
    <row r="277" spans="20:20" x14ac:dyDescent="0.25">
      <c r="T277" s="219"/>
    </row>
    <row r="278" spans="20:20" x14ac:dyDescent="0.25">
      <c r="T278" s="219"/>
    </row>
    <row r="279" spans="20:20" x14ac:dyDescent="0.25">
      <c r="T279" s="219"/>
    </row>
    <row r="280" spans="20:20" x14ac:dyDescent="0.25">
      <c r="T280" s="219"/>
    </row>
    <row r="281" spans="20:20" x14ac:dyDescent="0.25">
      <c r="T281" s="219"/>
    </row>
    <row r="282" spans="20:20" x14ac:dyDescent="0.25">
      <c r="T282" s="219"/>
    </row>
    <row r="283" spans="20:20" x14ac:dyDescent="0.25">
      <c r="T283" s="219"/>
    </row>
    <row r="284" spans="20:20" x14ac:dyDescent="0.25">
      <c r="T284" s="194"/>
    </row>
    <row r="285" spans="20:20" x14ac:dyDescent="0.25">
      <c r="T285" s="209"/>
    </row>
    <row r="286" spans="20:20" x14ac:dyDescent="0.25">
      <c r="T286" s="253"/>
    </row>
    <row r="287" spans="20:20" x14ac:dyDescent="0.25">
      <c r="T287" s="194"/>
    </row>
    <row r="288" spans="20:20" x14ac:dyDescent="0.25">
      <c r="T288" s="194"/>
    </row>
    <row r="289" spans="20:20" x14ac:dyDescent="0.25">
      <c r="T289" s="194"/>
    </row>
    <row r="290" spans="20:20" x14ac:dyDescent="0.25">
      <c r="T290" s="194"/>
    </row>
    <row r="291" spans="20:20" x14ac:dyDescent="0.25">
      <c r="T291" s="219"/>
    </row>
    <row r="292" spans="20:20" x14ac:dyDescent="0.25">
      <c r="T292" s="209"/>
    </row>
    <row r="293" spans="20:20" x14ac:dyDescent="0.25">
      <c r="T293" s="219"/>
    </row>
    <row r="294" spans="20:20" x14ac:dyDescent="0.25">
      <c r="T294" s="219"/>
    </row>
    <row r="295" spans="20:20" x14ac:dyDescent="0.25">
      <c r="T295" s="219"/>
    </row>
    <row r="296" spans="20:20" x14ac:dyDescent="0.25">
      <c r="T296" s="219"/>
    </row>
    <row r="297" spans="20:20" x14ac:dyDescent="0.25">
      <c r="T297" s="253"/>
    </row>
    <row r="298" spans="20:20" x14ac:dyDescent="0.25">
      <c r="T298" s="260"/>
    </row>
    <row r="299" spans="20:20" x14ac:dyDescent="0.25">
      <c r="T299" s="219"/>
    </row>
    <row r="300" spans="20:20" x14ac:dyDescent="0.25">
      <c r="T300" s="219"/>
    </row>
    <row r="301" spans="20:20" x14ac:dyDescent="0.25">
      <c r="T301" s="194"/>
    </row>
    <row r="302" spans="20:20" x14ac:dyDescent="0.25">
      <c r="T302" s="219"/>
    </row>
    <row r="303" spans="20:20" x14ac:dyDescent="0.25">
      <c r="T303" s="260"/>
    </row>
    <row r="304" spans="20:20" x14ac:dyDescent="0.2">
      <c r="T304" s="261"/>
    </row>
    <row r="305" spans="20:20" x14ac:dyDescent="0.25">
      <c r="T305" s="219"/>
    </row>
    <row r="306" spans="20:20" x14ac:dyDescent="0.25">
      <c r="T306" s="260"/>
    </row>
    <row r="307" spans="20:20" x14ac:dyDescent="0.25">
      <c r="T307" s="260"/>
    </row>
    <row r="308" spans="20:20" x14ac:dyDescent="0.25">
      <c r="T308" s="253"/>
    </row>
    <row r="309" spans="20:20" x14ac:dyDescent="0.25">
      <c r="T309" s="260"/>
    </row>
    <row r="310" spans="20:20" x14ac:dyDescent="0.25">
      <c r="T310" s="194"/>
    </row>
    <row r="311" spans="20:20" x14ac:dyDescent="0.25">
      <c r="T311" s="253"/>
    </row>
    <row r="312" spans="20:20" ht="15.75" x14ac:dyDescent="0.25">
      <c r="T312" s="262"/>
    </row>
    <row r="313" spans="20:20" x14ac:dyDescent="0.25">
      <c r="T313" s="253"/>
    </row>
    <row r="314" spans="20:20" x14ac:dyDescent="0.25">
      <c r="T314" s="253"/>
    </row>
    <row r="315" spans="20:20" x14ac:dyDescent="0.25">
      <c r="T315" s="194"/>
    </row>
    <row r="316" spans="20:20" x14ac:dyDescent="0.25">
      <c r="T316" s="194"/>
    </row>
    <row r="317" spans="20:20" x14ac:dyDescent="0.25">
      <c r="T317" s="194"/>
    </row>
    <row r="318" spans="20:20" x14ac:dyDescent="0.25">
      <c r="T318" s="194"/>
    </row>
    <row r="319" spans="20:20" x14ac:dyDescent="0.25">
      <c r="T319" s="206"/>
    </row>
    <row r="320" spans="20:20" x14ac:dyDescent="0.25">
      <c r="T320" s="207"/>
    </row>
    <row r="321" spans="20:20" x14ac:dyDescent="0.25">
      <c r="T321" s="208"/>
    </row>
    <row r="322" spans="20:20" x14ac:dyDescent="0.25">
      <c r="T322" s="208"/>
    </row>
    <row r="323" spans="20:20" x14ac:dyDescent="0.25">
      <c r="T323" s="208"/>
    </row>
    <row r="324" spans="20:20" x14ac:dyDescent="0.25">
      <c r="T324" s="208"/>
    </row>
    <row r="325" spans="20:20" x14ac:dyDescent="0.25">
      <c r="T325" s="208"/>
    </row>
    <row r="326" spans="20:20" x14ac:dyDescent="0.25">
      <c r="T326" s="207"/>
    </row>
    <row r="327" spans="20:20" x14ac:dyDescent="0.25">
      <c r="T327" s="208"/>
    </row>
    <row r="328" spans="20:20" x14ac:dyDescent="0.25">
      <c r="T328" s="207"/>
    </row>
    <row r="329" spans="20:20" x14ac:dyDescent="0.25">
      <c r="T329" s="208"/>
    </row>
    <row r="330" spans="20:20" x14ac:dyDescent="0.25">
      <c r="T330" s="208"/>
    </row>
    <row r="331" spans="20:20" x14ac:dyDescent="0.25">
      <c r="T331" s="208"/>
    </row>
    <row r="332" spans="20:20" x14ac:dyDescent="0.25">
      <c r="T332" s="207"/>
    </row>
    <row r="333" spans="20:20" x14ac:dyDescent="0.25">
      <c r="T333" s="207"/>
    </row>
    <row r="334" spans="20:20" x14ac:dyDescent="0.25">
      <c r="T334" s="209"/>
    </row>
    <row r="335" spans="20:20" x14ac:dyDescent="0.25">
      <c r="T335" s="209"/>
    </row>
    <row r="336" spans="20:20" x14ac:dyDescent="0.25">
      <c r="T336" s="208"/>
    </row>
    <row r="337" spans="20:20" x14ac:dyDescent="0.25">
      <c r="T337" s="210"/>
    </row>
    <row r="338" spans="20:20" x14ac:dyDescent="0.25">
      <c r="T338" s="208"/>
    </row>
    <row r="339" spans="20:20" x14ac:dyDescent="0.25">
      <c r="T339" s="208"/>
    </row>
    <row r="340" spans="20:20" x14ac:dyDescent="0.25">
      <c r="T340" s="208"/>
    </row>
    <row r="341" spans="20:20" x14ac:dyDescent="0.25">
      <c r="T341" s="208"/>
    </row>
    <row r="342" spans="20:20" x14ac:dyDescent="0.25">
      <c r="T342" s="208"/>
    </row>
    <row r="343" spans="20:20" x14ac:dyDescent="0.25">
      <c r="T343" s="208"/>
    </row>
    <row r="344" spans="20:20" x14ac:dyDescent="0.25">
      <c r="T344" s="208"/>
    </row>
    <row r="345" spans="20:20" x14ac:dyDescent="0.25">
      <c r="T345" s="206"/>
    </row>
    <row r="346" spans="20:20" x14ac:dyDescent="0.25">
      <c r="T346" s="208"/>
    </row>
    <row r="347" spans="20:20" x14ac:dyDescent="0.25">
      <c r="T347" s="207"/>
    </row>
    <row r="348" spans="20:20" x14ac:dyDescent="0.25">
      <c r="T348" s="208"/>
    </row>
    <row r="349" spans="20:20" x14ac:dyDescent="0.25">
      <c r="T349" s="209"/>
    </row>
    <row r="350" spans="20:20" x14ac:dyDescent="0.25">
      <c r="T350" s="206"/>
    </row>
    <row r="351" spans="20:20" x14ac:dyDescent="0.25">
      <c r="T351" s="207"/>
    </row>
    <row r="352" spans="20:20" x14ac:dyDescent="0.25">
      <c r="T352" s="209"/>
    </row>
    <row r="353" spans="20:20" x14ac:dyDescent="0.25">
      <c r="T353" s="207"/>
    </row>
    <row r="354" spans="20:20" x14ac:dyDescent="0.25">
      <c r="T354" s="207"/>
    </row>
    <row r="355" spans="20:20" x14ac:dyDescent="0.25">
      <c r="T355" s="207"/>
    </row>
    <row r="356" spans="20:20" x14ac:dyDescent="0.25">
      <c r="T356" s="207"/>
    </row>
    <row r="357" spans="20:20" x14ac:dyDescent="0.25">
      <c r="T357" s="206"/>
    </row>
    <row r="358" spans="20:20" x14ac:dyDescent="0.25">
      <c r="T358" s="209"/>
    </row>
    <row r="359" spans="20:20" x14ac:dyDescent="0.25">
      <c r="T359" s="211"/>
    </row>
    <row r="360" spans="20:20" x14ac:dyDescent="0.25">
      <c r="T360" s="208"/>
    </row>
    <row r="361" spans="20:20" x14ac:dyDescent="0.25">
      <c r="T361" s="219"/>
    </row>
    <row r="362" spans="20:20" x14ac:dyDescent="0.25">
      <c r="T362" s="219"/>
    </row>
    <row r="363" spans="20:20" x14ac:dyDescent="0.25">
      <c r="T363" s="219"/>
    </row>
    <row r="364" spans="20:20" x14ac:dyDescent="0.25">
      <c r="T364" s="219"/>
    </row>
    <row r="365" spans="20:20" x14ac:dyDescent="0.25">
      <c r="T365" s="219"/>
    </row>
    <row r="366" spans="20:20" x14ac:dyDescent="0.25">
      <c r="T366" s="219"/>
    </row>
    <row r="367" spans="20:20" x14ac:dyDescent="0.25">
      <c r="T367" s="219"/>
    </row>
    <row r="368" spans="20:20" x14ac:dyDescent="0.25">
      <c r="T368" s="219"/>
    </row>
    <row r="369" spans="20:20" x14ac:dyDescent="0.25">
      <c r="T369" s="219"/>
    </row>
    <row r="370" spans="20:20" x14ac:dyDescent="0.25">
      <c r="T370" s="219"/>
    </row>
    <row r="371" spans="20:20" x14ac:dyDescent="0.25">
      <c r="T371" s="219"/>
    </row>
    <row r="372" spans="20:20" x14ac:dyDescent="0.25">
      <c r="T372" s="219"/>
    </row>
    <row r="373" spans="20:20" x14ac:dyDescent="0.25">
      <c r="T373" s="219"/>
    </row>
    <row r="374" spans="20:20" x14ac:dyDescent="0.25">
      <c r="T374" s="219"/>
    </row>
  </sheetData>
  <autoFilter ref="A6:U270">
    <filterColumn colId="1">
      <filters>
        <filter val="Quận 3"/>
      </filters>
    </filterColumn>
  </autoFilter>
  <dataConsolidate/>
  <mergeCells count="23">
    <mergeCell ref="B3:B6"/>
    <mergeCell ref="C3:D3"/>
    <mergeCell ref="C4:C6"/>
    <mergeCell ref="D4:D6"/>
    <mergeCell ref="G4:G6"/>
    <mergeCell ref="E3:E6"/>
    <mergeCell ref="F3:H3"/>
    <mergeCell ref="T2:T7"/>
    <mergeCell ref="L4:L6"/>
    <mergeCell ref="J4:J6"/>
    <mergeCell ref="A3:A6"/>
    <mergeCell ref="A2:I2"/>
    <mergeCell ref="I3:I6"/>
    <mergeCell ref="K4:K6"/>
    <mergeCell ref="M4:M6"/>
    <mergeCell ref="K2:S3"/>
    <mergeCell ref="N4:S4"/>
    <mergeCell ref="N5:O5"/>
    <mergeCell ref="R5:S5"/>
    <mergeCell ref="P5:Q5"/>
    <mergeCell ref="A7:B7"/>
    <mergeCell ref="F4:F6"/>
    <mergeCell ref="H4:H6"/>
  </mergeCells>
  <dataValidations count="5">
    <dataValidation allowBlank="1" showInputMessage="1" showErrorMessage="1" prompt="Nhập giá trị số" sqref="E149:E152 I149:I152"/>
    <dataValidation allowBlank="1" showInputMessage="1" showErrorMessage="1" error="Nhập &quot;x&quot;, hoặc chọn từ danh sách" sqref="G48 H134"/>
    <dataValidation type="list" allowBlank="1" showInputMessage="1" showErrorMessage="1" error="Nhập &quot;x&quot;, hoặc chọn từ danh sách" sqref="F143:H184 F185:F270 G185:H261 H262:H263">
      <formula1>"x"</formula1>
    </dataValidation>
    <dataValidation type="list" allowBlank="1" showInputMessage="1" showErrorMessage="1" sqref="N143:N145 N147:N152 R143:R145 R147:R184">
      <formula1>#REF!</formula1>
    </dataValidation>
    <dataValidation type="list" allowBlank="1" showInputMessage="1" showErrorMessage="1" sqref="K188 N188 P188 R188">
      <formula1>#REF!</formula1>
    </dataValidation>
  </dataValidations>
  <hyperlinks>
    <hyperlink ref="J78" r:id="rId1"/>
    <hyperlink ref="J136" r:id="rId2"/>
    <hyperlink ref="J137" r:id="rId3"/>
    <hyperlink ref="J161" r:id="rId4" display="yenthe.tphcm@moet.edu.vn"/>
    <hyperlink ref="J112" r:id="rId5"/>
  </hyperlinks>
  <pageMargins left="0.25" right="0.25" top="0.75" bottom="0.75" header="0.3" footer="0.3"/>
  <pageSetup paperSize="9" scale="52" fitToHeight="0" orientation="landscape" horizontalDpi="300" verticalDpi="300" r:id="rId6"/>
  <legacyDrawing r:id="rId7"/>
  <extLst>
    <ext xmlns:x14="http://schemas.microsoft.com/office/spreadsheetml/2009/9/main" uri="{CCE6A557-97BC-4b89-ADB6-D9C93CAAB3DF}">
      <x14:dataValidations xmlns:xm="http://schemas.microsoft.com/office/excel/2006/main" count="10">
        <x14:dataValidation type="list" allowBlank="1" showInputMessage="1" showErrorMessage="1">
          <x14:formula1>
            <xm:f>'[1]Bảng đổi chiếu'!#REF!</xm:f>
          </x14:formula1>
          <xm:sqref>D59 N153:N184 R8:R46 R59:R85 R88:R89 R114:R123 R125:R128 R134 P8:P184 N8:N142 N265 N240 N208 N213</xm:sqref>
        </x14:dataValidation>
        <x14:dataValidation type="list" allowBlank="1" showInputMessage="1" showErrorMessage="1" error="Nhập &quot;x&quot;, hoặc chọn từ danh sách">
          <x14:formula1>
            <xm:f>'[1]Bảng đổi chiếu'!#REF!</xm:f>
          </x14:formula1>
          <xm:sqref>F60:G77 F8:G46 H8:H15 H17:H46 H59:H77 F78:H85 G88:H97 F138:H138</xm:sqref>
        </x14:dataValidation>
        <x14:dataValidation type="list" allowBlank="1" showInputMessage="1" showErrorMessage="1" error="Nhập &quot;x&quot;, hoặc chọn từ danh sách">
          <x14:formula1>
            <xm:f>'[2]Bảng đổi chiếu'!#REF!</xm:f>
          </x14:formula1>
          <xm:sqref>G47 G49:G52 H47:H52 F47:F52 F53:H58 F86:H87 F88:F97 F98:H114 H135 F134:G135 F139:H142</xm:sqref>
        </x14:dataValidation>
        <x14:dataValidation type="list" allowBlank="1" showInputMessage="1" showErrorMessage="1" error="Nhập &quot;x&quot;, hoặc chọn từ danh sách">
          <x14:formula1>
            <xm:f>'[3]Bảng đổi chiếu'!#REF!</xm:f>
          </x14:formula1>
          <xm:sqref>F115:H126</xm:sqref>
        </x14:dataValidation>
        <x14:dataValidation type="list" allowBlank="1" showInputMessage="1" showErrorMessage="1" error="Nhập &quot;x&quot;, hoặc chọn từ danh sách">
          <x14:formula1>
            <xm:f>'[4]Bảng đổi chiếu'!#REF!</xm:f>
          </x14:formula1>
          <xm:sqref>F127:H133 F136:H137</xm:sqref>
        </x14:dataValidation>
        <x14:dataValidation type="list" allowBlank="1" showInputMessage="1" showErrorMessage="1">
          <x14:formula1>
            <xm:f>'[2]Bảng đổi chiếu'!#REF!</xm:f>
          </x14:formula1>
          <xm:sqref>Q102:Q105 Q98 R47 S52 S54 S58 R86:R87 R90 R92:R94 R96:R113 R129</xm:sqref>
        </x14:dataValidation>
        <x14:dataValidation type="list" allowBlank="1" showInputMessage="1" showErrorMessage="1">
          <x14:formula1>
            <xm:f>'[4]Bảng đổi chiếu'!#REF!</xm:f>
          </x14:formula1>
          <xm:sqref>Q127 R130:R133 R135:R137</xm:sqref>
        </x14:dataValidation>
        <x14:dataValidation type="list" allowBlank="1" showInputMessage="1" showErrorMessage="1">
          <x14:formula1>
            <xm:f>'[5]Bảng đổi chiếu'!#REF!</xm:f>
          </x14:formula1>
          <xm:sqref>R185:R187 R189:R206 R208:R259 P185:P187 P189:P206 P208:P259 P262:P263 N185:N187 L236 N262:N263 L185 K185:K187 L189:L190 K189:K259 L192 N241:N259 N189:N207 N209:N212 N214:N239</xm:sqref>
        </x14:dataValidation>
        <x14:dataValidation type="list" allowBlank="1" showInputMessage="1" showErrorMessage="1">
          <x14:formula1>
            <xm:f>'[6]Bảng đổi chiếu'!#REF!</xm:f>
          </x14:formula1>
          <xm:sqref>K260:K266 K268:K270 N260:N261 R260:R269 P260:P261 P264:P270 N264 N266:N270 P207</xm:sqref>
        </x14:dataValidation>
        <x14:dataValidation type="list" allowBlank="1" showInputMessage="1" showErrorMessage="1">
          <x14:formula1>
            <xm:f>'[7]Bảng đổi chiếu'!#REF!</xm:f>
          </x14:formula1>
          <xm:sqref>L186:L187 L191 L193:L196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4:U170"/>
  <sheetViews>
    <sheetView zoomScale="80" zoomScaleNormal="80" workbookViewId="0">
      <selection activeCell="A7" sqref="A7:XFD7"/>
    </sheetView>
  </sheetViews>
  <sheetFormatPr defaultRowHeight="15" x14ac:dyDescent="0.25"/>
  <cols>
    <col min="2" max="2" width="10.140625" customWidth="1"/>
    <col min="3" max="3" width="15" bestFit="1" customWidth="1"/>
    <col min="4" max="4" width="33.7109375" customWidth="1"/>
    <col min="5" max="5" width="35.28515625" customWidth="1"/>
    <col min="6" max="6" width="23" customWidth="1"/>
    <col min="7" max="7" width="21.85546875" customWidth="1"/>
    <col min="8" max="8" width="25.140625" customWidth="1"/>
    <col min="9" max="9" width="22" customWidth="1"/>
    <col min="10" max="10" width="58" customWidth="1"/>
    <col min="11" max="11" width="21.42578125" bestFit="1" customWidth="1"/>
    <col min="12" max="12" width="27.7109375" customWidth="1"/>
    <col min="13" max="13" width="31.140625" customWidth="1"/>
    <col min="14" max="14" width="27.42578125" customWidth="1"/>
    <col min="15" max="15" width="20.140625" bestFit="1" customWidth="1"/>
    <col min="16" max="16" width="26.5703125" customWidth="1"/>
    <col min="17" max="17" width="37.5703125" bestFit="1" customWidth="1"/>
  </cols>
  <sheetData>
    <row r="4" spans="2:17" s="1" customFormat="1" ht="15.75" customHeight="1" x14ac:dyDescent="0.25">
      <c r="B4" s="317" t="s">
        <v>0</v>
      </c>
      <c r="C4" s="317" t="s">
        <v>1</v>
      </c>
      <c r="D4" s="320" t="s">
        <v>2</v>
      </c>
      <c r="E4" s="321"/>
      <c r="F4" s="317" t="s">
        <v>3</v>
      </c>
      <c r="G4" s="309" t="s">
        <v>81</v>
      </c>
      <c r="H4" s="310"/>
      <c r="I4" s="311" t="s">
        <v>4</v>
      </c>
      <c r="J4" s="23" t="s">
        <v>388</v>
      </c>
      <c r="K4" s="322" t="s">
        <v>89</v>
      </c>
      <c r="L4" s="322"/>
      <c r="M4" s="322"/>
      <c r="N4" s="322"/>
      <c r="O4" s="322"/>
      <c r="P4" s="322"/>
      <c r="Q4" s="314" t="s">
        <v>88</v>
      </c>
    </row>
    <row r="5" spans="2:17" s="1" customFormat="1" ht="15.75" customHeight="1" x14ac:dyDescent="0.25">
      <c r="B5" s="318"/>
      <c r="C5" s="318"/>
      <c r="D5" s="314" t="s">
        <v>9</v>
      </c>
      <c r="E5" s="317" t="s">
        <v>5</v>
      </c>
      <c r="F5" s="318"/>
      <c r="G5" s="314" t="s">
        <v>82</v>
      </c>
      <c r="H5" s="314" t="s">
        <v>83</v>
      </c>
      <c r="I5" s="312"/>
      <c r="J5" s="314" t="s">
        <v>84</v>
      </c>
      <c r="K5" s="323" t="s">
        <v>6</v>
      </c>
      <c r="L5" s="323"/>
      <c r="M5" s="323" t="s">
        <v>79</v>
      </c>
      <c r="N5" s="323"/>
      <c r="O5" s="323" t="s">
        <v>8</v>
      </c>
      <c r="P5" s="323"/>
      <c r="Q5" s="315"/>
    </row>
    <row r="6" spans="2:17" s="1" customFormat="1" ht="15.75" customHeight="1" x14ac:dyDescent="0.25">
      <c r="B6" s="318"/>
      <c r="C6" s="318"/>
      <c r="D6" s="315"/>
      <c r="E6" s="318"/>
      <c r="F6" s="318"/>
      <c r="G6" s="315"/>
      <c r="H6" s="315"/>
      <c r="I6" s="312"/>
      <c r="J6" s="315"/>
      <c r="K6" s="323" t="s">
        <v>10</v>
      </c>
      <c r="L6" s="323" t="s">
        <v>90</v>
      </c>
      <c r="M6" s="323" t="s">
        <v>10</v>
      </c>
      <c r="N6" s="323" t="s">
        <v>90</v>
      </c>
      <c r="O6" s="323" t="s">
        <v>11</v>
      </c>
      <c r="P6" s="323" t="s">
        <v>92</v>
      </c>
      <c r="Q6" s="315"/>
    </row>
    <row r="7" spans="2:17" s="1" customFormat="1" ht="12.75" customHeight="1" x14ac:dyDescent="0.25">
      <c r="B7" s="319"/>
      <c r="C7" s="319"/>
      <c r="D7" s="316"/>
      <c r="E7" s="319"/>
      <c r="F7" s="319"/>
      <c r="G7" s="316"/>
      <c r="H7" s="316"/>
      <c r="I7" s="313"/>
      <c r="J7" s="316"/>
      <c r="K7" s="323"/>
      <c r="L7" s="323"/>
      <c r="M7" s="323"/>
      <c r="N7" s="323"/>
      <c r="O7" s="323"/>
      <c r="P7" s="323"/>
      <c r="Q7" s="316"/>
    </row>
    <row r="8" spans="2:17" s="1" customFormat="1" ht="85.5" hidden="1" x14ac:dyDescent="0.2">
      <c r="B8" s="14">
        <v>1</v>
      </c>
      <c r="C8" s="14" t="s">
        <v>100</v>
      </c>
      <c r="D8" s="65" t="s">
        <v>109</v>
      </c>
      <c r="E8" s="8" t="s">
        <v>216</v>
      </c>
      <c r="F8" s="66">
        <v>553</v>
      </c>
      <c r="G8" s="41" t="s">
        <v>62</v>
      </c>
      <c r="H8" s="8"/>
      <c r="I8" s="8">
        <v>26500</v>
      </c>
      <c r="J8" s="67" t="s">
        <v>1771</v>
      </c>
      <c r="K8" s="68" t="s">
        <v>57</v>
      </c>
      <c r="L8" s="69"/>
      <c r="M8" s="37" t="s">
        <v>60</v>
      </c>
      <c r="N8" s="27"/>
      <c r="O8" s="30" t="s">
        <v>54</v>
      </c>
      <c r="P8" s="30"/>
      <c r="Q8" s="70" t="s">
        <v>389</v>
      </c>
    </row>
    <row r="9" spans="2:17" s="1" customFormat="1" ht="28.5" hidden="1" x14ac:dyDescent="0.25">
      <c r="B9" s="14">
        <v>2</v>
      </c>
      <c r="C9" s="14" t="s">
        <v>100</v>
      </c>
      <c r="D9" s="14" t="s">
        <v>110</v>
      </c>
      <c r="E9" s="8" t="s">
        <v>217</v>
      </c>
      <c r="F9" s="8">
        <v>103</v>
      </c>
      <c r="G9" s="8"/>
      <c r="H9" s="8" t="s">
        <v>62</v>
      </c>
      <c r="I9" s="8">
        <v>30000</v>
      </c>
      <c r="J9" s="67"/>
      <c r="K9" s="68" t="s">
        <v>58</v>
      </c>
      <c r="L9" s="68"/>
      <c r="M9" s="37" t="s">
        <v>50</v>
      </c>
      <c r="N9" s="27"/>
      <c r="O9" s="35" t="s">
        <v>54</v>
      </c>
      <c r="P9" s="30"/>
      <c r="Q9" s="71" t="s">
        <v>1772</v>
      </c>
    </row>
    <row r="10" spans="2:17" s="1" customFormat="1" ht="71.25" hidden="1" x14ac:dyDescent="0.25">
      <c r="B10" s="14">
        <v>3</v>
      </c>
      <c r="C10" s="14" t="s">
        <v>100</v>
      </c>
      <c r="D10" s="14" t="s">
        <v>111</v>
      </c>
      <c r="E10" s="8" t="s">
        <v>218</v>
      </c>
      <c r="F10" s="8">
        <v>690</v>
      </c>
      <c r="G10" s="8"/>
      <c r="H10" s="8" t="s">
        <v>62</v>
      </c>
      <c r="I10" s="8">
        <v>29000</v>
      </c>
      <c r="J10" s="67"/>
      <c r="K10" s="68" t="s">
        <v>58</v>
      </c>
      <c r="L10" s="68" t="s">
        <v>1160</v>
      </c>
      <c r="M10" s="37" t="s">
        <v>61</v>
      </c>
      <c r="N10" s="27" t="s">
        <v>1181</v>
      </c>
      <c r="O10" s="35" t="s">
        <v>53</v>
      </c>
      <c r="P10" s="30"/>
      <c r="Q10" s="71" t="s">
        <v>390</v>
      </c>
    </row>
    <row r="11" spans="2:17" s="1" customFormat="1" ht="42.75" hidden="1" x14ac:dyDescent="0.25">
      <c r="B11" s="14">
        <v>4</v>
      </c>
      <c r="C11" s="14" t="s">
        <v>101</v>
      </c>
      <c r="D11" s="14" t="s">
        <v>112</v>
      </c>
      <c r="E11" s="8" t="s">
        <v>219</v>
      </c>
      <c r="F11" s="8">
        <v>645</v>
      </c>
      <c r="G11" s="8"/>
      <c r="H11" s="8" t="s">
        <v>62</v>
      </c>
      <c r="I11" s="72">
        <v>28000</v>
      </c>
      <c r="J11" s="67"/>
      <c r="K11" s="8" t="s">
        <v>58</v>
      </c>
      <c r="L11" s="31" t="s">
        <v>1161</v>
      </c>
      <c r="M11" s="37" t="s">
        <v>50</v>
      </c>
      <c r="N11" s="42"/>
      <c r="O11" s="8" t="s">
        <v>54</v>
      </c>
      <c r="P11" s="44"/>
      <c r="Q11" s="71" t="s">
        <v>1773</v>
      </c>
    </row>
    <row r="12" spans="2:17" s="1" customFormat="1" ht="30.75" hidden="1" x14ac:dyDescent="0.25">
      <c r="B12" s="14">
        <v>5</v>
      </c>
      <c r="C12" s="14" t="s">
        <v>101</v>
      </c>
      <c r="D12" s="14" t="s">
        <v>113</v>
      </c>
      <c r="E12" s="8" t="s">
        <v>220</v>
      </c>
      <c r="F12" s="8">
        <v>1291</v>
      </c>
      <c r="G12" s="8" t="s">
        <v>62</v>
      </c>
      <c r="H12" s="8"/>
      <c r="I12" s="72">
        <v>28000</v>
      </c>
      <c r="J12" s="67" t="s">
        <v>1774</v>
      </c>
      <c r="K12" s="14" t="s">
        <v>58</v>
      </c>
      <c r="L12" s="31"/>
      <c r="M12" s="37" t="s">
        <v>61</v>
      </c>
      <c r="N12" s="42"/>
      <c r="O12" s="37" t="s">
        <v>53</v>
      </c>
      <c r="P12" s="44"/>
      <c r="Q12" s="71" t="s">
        <v>391</v>
      </c>
    </row>
    <row r="13" spans="2:17" s="2" customFormat="1" ht="30" hidden="1" x14ac:dyDescent="0.25">
      <c r="B13" s="14">
        <v>6</v>
      </c>
      <c r="C13" s="14" t="s">
        <v>101</v>
      </c>
      <c r="D13" s="14" t="s">
        <v>114</v>
      </c>
      <c r="E13" s="7" t="s">
        <v>221</v>
      </c>
      <c r="F13" s="8">
        <v>212</v>
      </c>
      <c r="G13" s="8"/>
      <c r="H13" s="8" t="s">
        <v>62</v>
      </c>
      <c r="I13" s="73">
        <v>28000</v>
      </c>
      <c r="J13" s="67"/>
      <c r="K13" s="14" t="s">
        <v>58</v>
      </c>
      <c r="L13" s="31"/>
      <c r="M13" s="37" t="s">
        <v>61</v>
      </c>
      <c r="N13" s="29"/>
      <c r="O13" s="37" t="s">
        <v>53</v>
      </c>
      <c r="P13" s="35"/>
      <c r="Q13" s="71" t="s">
        <v>392</v>
      </c>
    </row>
    <row r="14" spans="2:17" ht="42.75" hidden="1" x14ac:dyDescent="0.25">
      <c r="B14" s="14">
        <v>7</v>
      </c>
      <c r="C14" s="14" t="s">
        <v>101</v>
      </c>
      <c r="D14" s="74" t="s">
        <v>115</v>
      </c>
      <c r="E14" s="8" t="s">
        <v>222</v>
      </c>
      <c r="F14" s="8">
        <v>40</v>
      </c>
      <c r="G14" s="8" t="s">
        <v>62</v>
      </c>
      <c r="H14" s="8"/>
      <c r="I14" s="72">
        <v>30000</v>
      </c>
      <c r="J14" s="67" t="s">
        <v>333</v>
      </c>
      <c r="K14" s="14" t="s">
        <v>57</v>
      </c>
      <c r="L14" s="31"/>
      <c r="M14" s="37" t="s">
        <v>60</v>
      </c>
      <c r="N14" s="27"/>
      <c r="O14" s="37" t="s">
        <v>53</v>
      </c>
      <c r="P14" s="30"/>
      <c r="Q14" s="71" t="s">
        <v>1775</v>
      </c>
    </row>
    <row r="15" spans="2:17" ht="30" hidden="1" x14ac:dyDescent="0.25">
      <c r="B15" s="14">
        <v>8</v>
      </c>
      <c r="C15" s="14" t="s">
        <v>101</v>
      </c>
      <c r="D15" s="14" t="s">
        <v>116</v>
      </c>
      <c r="E15" s="8" t="s">
        <v>223</v>
      </c>
      <c r="F15" s="8">
        <v>250</v>
      </c>
      <c r="G15" s="8"/>
      <c r="H15" s="8" t="s">
        <v>62</v>
      </c>
      <c r="I15" s="72">
        <v>28000</v>
      </c>
      <c r="J15" s="75"/>
      <c r="K15" s="14" t="s">
        <v>58</v>
      </c>
      <c r="L15" s="31"/>
      <c r="M15" s="37" t="s">
        <v>60</v>
      </c>
      <c r="N15" s="42"/>
      <c r="O15" s="37" t="s">
        <v>53</v>
      </c>
      <c r="P15" s="44"/>
      <c r="Q15" s="71" t="s">
        <v>393</v>
      </c>
    </row>
    <row r="16" spans="2:17" ht="85.5" hidden="1" x14ac:dyDescent="0.25">
      <c r="B16" s="14">
        <v>9</v>
      </c>
      <c r="C16" s="14" t="s">
        <v>101</v>
      </c>
      <c r="D16" s="14" t="s">
        <v>117</v>
      </c>
      <c r="E16" s="8" t="s">
        <v>224</v>
      </c>
      <c r="F16" s="8">
        <v>370</v>
      </c>
      <c r="G16" s="8"/>
      <c r="H16" s="8" t="s">
        <v>62</v>
      </c>
      <c r="I16" s="72">
        <v>28000</v>
      </c>
      <c r="J16" s="76" t="s">
        <v>334</v>
      </c>
      <c r="K16" s="14" t="s">
        <v>58</v>
      </c>
      <c r="L16" s="31"/>
      <c r="M16" s="37" t="s">
        <v>59</v>
      </c>
      <c r="N16" s="42"/>
      <c r="O16" s="37" t="s">
        <v>53</v>
      </c>
      <c r="P16" s="44"/>
      <c r="Q16" s="71" t="s">
        <v>394</v>
      </c>
    </row>
    <row r="17" spans="2:17" ht="71.25" hidden="1" x14ac:dyDescent="0.25">
      <c r="B17" s="14">
        <v>10</v>
      </c>
      <c r="C17" s="14" t="s">
        <v>101</v>
      </c>
      <c r="D17" s="14" t="s">
        <v>118</v>
      </c>
      <c r="E17" s="7" t="s">
        <v>225</v>
      </c>
      <c r="F17" s="8">
        <v>470</v>
      </c>
      <c r="G17" s="8"/>
      <c r="H17" s="8" t="s">
        <v>62</v>
      </c>
      <c r="I17" s="72">
        <v>28000</v>
      </c>
      <c r="J17" s="75"/>
      <c r="K17" s="14" t="s">
        <v>58</v>
      </c>
      <c r="L17" s="31"/>
      <c r="M17" s="37" t="s">
        <v>60</v>
      </c>
      <c r="N17" s="42"/>
      <c r="O17" s="37" t="s">
        <v>53</v>
      </c>
      <c r="P17" s="44"/>
      <c r="Q17" s="71" t="s">
        <v>395</v>
      </c>
    </row>
    <row r="18" spans="2:17" ht="71.25" hidden="1" x14ac:dyDescent="0.25">
      <c r="B18" s="14">
        <v>11</v>
      </c>
      <c r="C18" s="14" t="s">
        <v>101</v>
      </c>
      <c r="D18" s="14" t="s">
        <v>119</v>
      </c>
      <c r="E18" s="8" t="s">
        <v>226</v>
      </c>
      <c r="F18" s="8">
        <v>234</v>
      </c>
      <c r="G18" s="8"/>
      <c r="H18" s="8" t="s">
        <v>62</v>
      </c>
      <c r="I18" s="72">
        <v>28000</v>
      </c>
      <c r="J18" s="75"/>
      <c r="K18" s="14" t="s">
        <v>58</v>
      </c>
      <c r="L18" s="31"/>
      <c r="M18" s="37" t="s">
        <v>60</v>
      </c>
      <c r="N18" s="42"/>
      <c r="O18" s="37" t="s">
        <v>53</v>
      </c>
      <c r="P18" s="44"/>
      <c r="Q18" s="71" t="s">
        <v>396</v>
      </c>
    </row>
    <row r="19" spans="2:17" hidden="1" x14ac:dyDescent="0.25">
      <c r="B19" s="14">
        <v>12</v>
      </c>
      <c r="C19" s="14" t="s">
        <v>101</v>
      </c>
      <c r="D19" s="14" t="s">
        <v>120</v>
      </c>
      <c r="E19" s="8" t="s">
        <v>227</v>
      </c>
      <c r="F19" s="8">
        <v>1632</v>
      </c>
      <c r="G19" s="8" t="s">
        <v>62</v>
      </c>
      <c r="H19" s="8"/>
      <c r="I19" s="72">
        <v>40000</v>
      </c>
      <c r="J19" s="77" t="s">
        <v>335</v>
      </c>
      <c r="K19" s="14"/>
      <c r="L19" s="78"/>
      <c r="M19" s="37"/>
      <c r="N19" s="29"/>
      <c r="O19" s="37"/>
      <c r="P19" s="35"/>
      <c r="Q19" s="70" t="s">
        <v>397</v>
      </c>
    </row>
    <row r="20" spans="2:17" ht="42.75" hidden="1" x14ac:dyDescent="0.25">
      <c r="B20" s="14">
        <v>13</v>
      </c>
      <c r="C20" s="14" t="s">
        <v>107</v>
      </c>
      <c r="D20" s="14" t="s">
        <v>121</v>
      </c>
      <c r="E20" s="79" t="s">
        <v>228</v>
      </c>
      <c r="F20" s="79">
        <v>514</v>
      </c>
      <c r="G20" s="79" t="s">
        <v>62</v>
      </c>
      <c r="H20" s="79"/>
      <c r="I20" s="80">
        <v>28000</v>
      </c>
      <c r="J20" s="75" t="s">
        <v>336</v>
      </c>
      <c r="K20" s="14" t="s">
        <v>58</v>
      </c>
      <c r="L20" s="31"/>
      <c r="M20" s="37" t="s">
        <v>60</v>
      </c>
      <c r="N20" s="29"/>
      <c r="O20" s="37" t="s">
        <v>53</v>
      </c>
      <c r="P20" s="35"/>
      <c r="Q20" s="33" t="s">
        <v>398</v>
      </c>
    </row>
    <row r="21" spans="2:17" ht="30" hidden="1" x14ac:dyDescent="0.25">
      <c r="B21" s="14">
        <v>14</v>
      </c>
      <c r="C21" s="14" t="s">
        <v>107</v>
      </c>
      <c r="D21" s="14" t="s">
        <v>122</v>
      </c>
      <c r="E21" s="79" t="s">
        <v>229</v>
      </c>
      <c r="F21" s="79">
        <v>281</v>
      </c>
      <c r="G21" s="79" t="s">
        <v>78</v>
      </c>
      <c r="H21" s="79"/>
      <c r="I21" s="80">
        <v>28000</v>
      </c>
      <c r="J21" s="75" t="s">
        <v>337</v>
      </c>
      <c r="K21" s="14" t="s">
        <v>58</v>
      </c>
      <c r="L21" s="31"/>
      <c r="M21" s="37" t="s">
        <v>60</v>
      </c>
      <c r="N21" s="27"/>
      <c r="O21" s="37"/>
      <c r="P21" s="30"/>
      <c r="Q21" s="33" t="s">
        <v>399</v>
      </c>
    </row>
    <row r="22" spans="2:17" ht="30" hidden="1" x14ac:dyDescent="0.25">
      <c r="B22" s="14">
        <v>15</v>
      </c>
      <c r="C22" s="14" t="s">
        <v>107</v>
      </c>
      <c r="D22" s="14" t="s">
        <v>123</v>
      </c>
      <c r="E22" s="79" t="s">
        <v>230</v>
      </c>
      <c r="F22" s="79">
        <v>792</v>
      </c>
      <c r="G22" s="79" t="s">
        <v>62</v>
      </c>
      <c r="H22" s="79"/>
      <c r="I22" s="81" t="s">
        <v>327</v>
      </c>
      <c r="J22" s="75" t="s">
        <v>338</v>
      </c>
      <c r="K22" s="14" t="s">
        <v>58</v>
      </c>
      <c r="L22" s="31"/>
      <c r="M22" s="37" t="s">
        <v>59</v>
      </c>
      <c r="N22" s="27"/>
      <c r="O22" s="37" t="s">
        <v>53</v>
      </c>
      <c r="P22" s="30"/>
      <c r="Q22" s="34" t="s">
        <v>400</v>
      </c>
    </row>
    <row r="23" spans="2:17" ht="57" hidden="1" x14ac:dyDescent="0.25">
      <c r="B23" s="14">
        <v>16</v>
      </c>
      <c r="C23" s="14" t="s">
        <v>107</v>
      </c>
      <c r="D23" s="14" t="s">
        <v>124</v>
      </c>
      <c r="E23" s="79" t="s">
        <v>231</v>
      </c>
      <c r="F23" s="79">
        <v>495</v>
      </c>
      <c r="G23" s="79" t="s">
        <v>62</v>
      </c>
      <c r="H23" s="79"/>
      <c r="I23" s="80">
        <v>28000</v>
      </c>
      <c r="J23" s="75"/>
      <c r="K23" s="14" t="s">
        <v>58</v>
      </c>
      <c r="L23" s="31"/>
      <c r="M23" s="37" t="s">
        <v>59</v>
      </c>
      <c r="N23" s="27"/>
      <c r="O23" s="37" t="s">
        <v>53</v>
      </c>
      <c r="P23" s="30"/>
      <c r="Q23" s="82" t="s">
        <v>401</v>
      </c>
    </row>
    <row r="24" spans="2:17" ht="30" hidden="1" x14ac:dyDescent="0.25">
      <c r="B24" s="14">
        <v>17</v>
      </c>
      <c r="C24" s="14" t="s">
        <v>107</v>
      </c>
      <c r="D24" s="14" t="s">
        <v>125</v>
      </c>
      <c r="E24" s="79" t="s">
        <v>232</v>
      </c>
      <c r="F24" s="79">
        <v>290</v>
      </c>
      <c r="G24" s="79"/>
      <c r="H24" s="79" t="s">
        <v>62</v>
      </c>
      <c r="I24" s="80">
        <v>28000</v>
      </c>
      <c r="J24" s="75" t="s">
        <v>336</v>
      </c>
      <c r="K24" s="14" t="s">
        <v>57</v>
      </c>
      <c r="L24" s="31"/>
      <c r="M24" s="37" t="s">
        <v>59</v>
      </c>
      <c r="N24" s="27"/>
      <c r="O24" s="37" t="s">
        <v>53</v>
      </c>
      <c r="P24" s="30"/>
      <c r="Q24" s="83" t="s">
        <v>1776</v>
      </c>
    </row>
    <row r="25" spans="2:17" ht="60" hidden="1" x14ac:dyDescent="0.25">
      <c r="B25" s="14">
        <v>18</v>
      </c>
      <c r="C25" s="14" t="s">
        <v>107</v>
      </c>
      <c r="D25" s="14" t="s">
        <v>126</v>
      </c>
      <c r="E25" s="79" t="s">
        <v>233</v>
      </c>
      <c r="F25" s="79">
        <v>1030</v>
      </c>
      <c r="G25" s="79" t="s">
        <v>62</v>
      </c>
      <c r="H25" s="79"/>
      <c r="I25" s="80">
        <v>28000</v>
      </c>
      <c r="J25" s="75" t="s">
        <v>339</v>
      </c>
      <c r="K25" s="14" t="s">
        <v>58</v>
      </c>
      <c r="L25" s="31"/>
      <c r="M25" s="37" t="s">
        <v>59</v>
      </c>
      <c r="N25" s="27"/>
      <c r="O25" s="37" t="s">
        <v>53</v>
      </c>
      <c r="P25" s="30"/>
      <c r="Q25" s="34" t="s">
        <v>402</v>
      </c>
    </row>
    <row r="26" spans="2:17" ht="30" hidden="1" x14ac:dyDescent="0.25">
      <c r="B26" s="14">
        <v>19</v>
      </c>
      <c r="C26" s="14" t="s">
        <v>107</v>
      </c>
      <c r="D26" s="14" t="s">
        <v>127</v>
      </c>
      <c r="E26" s="79" t="s">
        <v>234</v>
      </c>
      <c r="F26" s="79">
        <v>238</v>
      </c>
      <c r="G26" s="79" t="s">
        <v>62</v>
      </c>
      <c r="H26" s="79"/>
      <c r="I26" s="80">
        <v>28000</v>
      </c>
      <c r="J26" s="67" t="s">
        <v>340</v>
      </c>
      <c r="K26" s="14" t="s">
        <v>58</v>
      </c>
      <c r="L26" s="31"/>
      <c r="M26" s="37" t="s">
        <v>61</v>
      </c>
      <c r="N26" s="27"/>
      <c r="O26" s="8" t="s">
        <v>53</v>
      </c>
      <c r="P26" s="30"/>
      <c r="Q26" s="34" t="s">
        <v>403</v>
      </c>
    </row>
    <row r="27" spans="2:17" ht="30" hidden="1" x14ac:dyDescent="0.25">
      <c r="B27" s="14">
        <v>20</v>
      </c>
      <c r="C27" s="14" t="s">
        <v>107</v>
      </c>
      <c r="D27" s="14" t="s">
        <v>128</v>
      </c>
      <c r="E27" s="79" t="s">
        <v>235</v>
      </c>
      <c r="F27" s="79">
        <v>441</v>
      </c>
      <c r="G27" s="79" t="s">
        <v>62</v>
      </c>
      <c r="H27" s="79"/>
      <c r="I27" s="80">
        <v>28000</v>
      </c>
      <c r="J27" s="67" t="s">
        <v>341</v>
      </c>
      <c r="K27" s="14" t="s">
        <v>58</v>
      </c>
      <c r="L27" s="31"/>
      <c r="M27" s="37" t="s">
        <v>59</v>
      </c>
      <c r="N27" s="27"/>
      <c r="O27" s="8" t="s">
        <v>53</v>
      </c>
      <c r="P27" s="30"/>
      <c r="Q27" s="34" t="s">
        <v>404</v>
      </c>
    </row>
    <row r="28" spans="2:17" ht="30" hidden="1" x14ac:dyDescent="0.25">
      <c r="B28" s="14">
        <v>21</v>
      </c>
      <c r="C28" s="14" t="s">
        <v>107</v>
      </c>
      <c r="D28" s="14" t="s">
        <v>129</v>
      </c>
      <c r="E28" s="79" t="s">
        <v>236</v>
      </c>
      <c r="F28" s="79">
        <v>981</v>
      </c>
      <c r="G28" s="79" t="s">
        <v>62</v>
      </c>
      <c r="H28" s="79"/>
      <c r="I28" s="80">
        <v>28000</v>
      </c>
      <c r="J28" s="67" t="s">
        <v>342</v>
      </c>
      <c r="K28" s="14" t="s">
        <v>58</v>
      </c>
      <c r="L28" s="31"/>
      <c r="M28" s="37" t="s">
        <v>59</v>
      </c>
      <c r="N28" s="28"/>
      <c r="O28" s="14" t="s">
        <v>53</v>
      </c>
      <c r="P28" s="25"/>
      <c r="Q28" s="34" t="s">
        <v>405</v>
      </c>
    </row>
    <row r="29" spans="2:17" ht="30" hidden="1" x14ac:dyDescent="0.25">
      <c r="B29" s="14">
        <v>22</v>
      </c>
      <c r="C29" s="14" t="s">
        <v>107</v>
      </c>
      <c r="D29" s="14" t="s">
        <v>130</v>
      </c>
      <c r="E29" s="79" t="s">
        <v>237</v>
      </c>
      <c r="F29" s="79">
        <v>1144</v>
      </c>
      <c r="G29" s="79" t="s">
        <v>62</v>
      </c>
      <c r="H29" s="79"/>
      <c r="I29" s="80" t="s">
        <v>328</v>
      </c>
      <c r="J29" s="67" t="s">
        <v>343</v>
      </c>
      <c r="K29" s="14" t="s">
        <v>58</v>
      </c>
      <c r="L29" s="31"/>
      <c r="M29" s="37" t="s">
        <v>61</v>
      </c>
      <c r="N29" s="28"/>
      <c r="O29" s="14" t="s">
        <v>53</v>
      </c>
      <c r="P29" s="25"/>
      <c r="Q29" s="34" t="s">
        <v>406</v>
      </c>
    </row>
    <row r="30" spans="2:17" ht="45" hidden="1" x14ac:dyDescent="0.25">
      <c r="B30" s="14">
        <v>23</v>
      </c>
      <c r="C30" s="14" t="s">
        <v>107</v>
      </c>
      <c r="D30" s="14" t="s">
        <v>131</v>
      </c>
      <c r="E30" s="79" t="s">
        <v>238</v>
      </c>
      <c r="F30" s="79">
        <v>755</v>
      </c>
      <c r="G30" s="79" t="s">
        <v>62</v>
      </c>
      <c r="H30" s="79"/>
      <c r="I30" s="80">
        <v>28000</v>
      </c>
      <c r="J30" s="67" t="s">
        <v>344</v>
      </c>
      <c r="K30" s="14" t="s">
        <v>58</v>
      </c>
      <c r="L30" s="31"/>
      <c r="M30" s="37" t="s">
        <v>59</v>
      </c>
      <c r="N30" s="24"/>
      <c r="O30" s="37" t="s">
        <v>53</v>
      </c>
      <c r="P30" s="25"/>
      <c r="Q30" s="34" t="s">
        <v>407</v>
      </c>
    </row>
    <row r="31" spans="2:17" hidden="1" x14ac:dyDescent="0.25">
      <c r="B31" s="14">
        <v>24</v>
      </c>
      <c r="C31" s="14" t="s">
        <v>107</v>
      </c>
      <c r="D31" s="14" t="s">
        <v>132</v>
      </c>
      <c r="E31" s="8"/>
      <c r="F31" s="79">
        <v>55</v>
      </c>
      <c r="G31" s="79" t="s">
        <v>62</v>
      </c>
      <c r="H31" s="79"/>
      <c r="I31" s="80">
        <v>30000</v>
      </c>
      <c r="J31" s="75" t="s">
        <v>345</v>
      </c>
      <c r="K31" s="14"/>
      <c r="L31" s="78"/>
      <c r="M31" s="37"/>
      <c r="N31" s="24"/>
      <c r="O31" s="14"/>
      <c r="P31" s="25"/>
      <c r="Q31" s="70" t="s">
        <v>408</v>
      </c>
    </row>
    <row r="32" spans="2:17" ht="45" hidden="1" x14ac:dyDescent="0.25">
      <c r="B32" s="14">
        <v>25</v>
      </c>
      <c r="C32" s="14" t="s">
        <v>96</v>
      </c>
      <c r="D32" s="14" t="s">
        <v>133</v>
      </c>
      <c r="E32" s="79" t="s">
        <v>239</v>
      </c>
      <c r="F32" s="79">
        <v>333</v>
      </c>
      <c r="G32" s="84" t="s">
        <v>62</v>
      </c>
      <c r="H32" s="79"/>
      <c r="I32" s="80">
        <v>30000</v>
      </c>
      <c r="J32" s="75" t="s">
        <v>346</v>
      </c>
      <c r="K32" s="14" t="s">
        <v>56</v>
      </c>
      <c r="L32" s="47"/>
      <c r="M32" s="37" t="s">
        <v>60</v>
      </c>
      <c r="N32" s="14"/>
      <c r="O32" s="14" t="s">
        <v>54</v>
      </c>
      <c r="P32" s="25"/>
      <c r="Q32" s="85" t="s">
        <v>1777</v>
      </c>
    </row>
    <row r="33" spans="2:17" ht="129" hidden="1" x14ac:dyDescent="0.25">
      <c r="B33" s="14">
        <v>26</v>
      </c>
      <c r="C33" s="14" t="s">
        <v>96</v>
      </c>
      <c r="D33" s="14" t="s">
        <v>134</v>
      </c>
      <c r="E33" s="79" t="s">
        <v>240</v>
      </c>
      <c r="F33" s="79">
        <v>73</v>
      </c>
      <c r="G33" s="79"/>
      <c r="H33" s="79" t="s">
        <v>62</v>
      </c>
      <c r="I33" s="80">
        <v>30000</v>
      </c>
      <c r="J33" s="75" t="s">
        <v>347</v>
      </c>
      <c r="K33" s="14" t="s">
        <v>50</v>
      </c>
      <c r="L33" s="14"/>
      <c r="M33" s="37" t="s">
        <v>50</v>
      </c>
      <c r="N33" s="14"/>
      <c r="O33" s="14" t="s">
        <v>54</v>
      </c>
      <c r="P33" s="14"/>
      <c r="Q33" s="86" t="s">
        <v>1778</v>
      </c>
    </row>
    <row r="34" spans="2:17" ht="30" hidden="1" x14ac:dyDescent="0.25">
      <c r="B34" s="14">
        <v>27</v>
      </c>
      <c r="C34" s="14" t="s">
        <v>96</v>
      </c>
      <c r="D34" s="14" t="s">
        <v>135</v>
      </c>
      <c r="E34" s="79" t="s">
        <v>241</v>
      </c>
      <c r="F34" s="79">
        <v>423</v>
      </c>
      <c r="G34" s="84" t="s">
        <v>62</v>
      </c>
      <c r="H34" s="79"/>
      <c r="I34" s="80">
        <v>28000</v>
      </c>
      <c r="J34" s="75" t="s">
        <v>348</v>
      </c>
      <c r="K34" s="14" t="s">
        <v>57</v>
      </c>
      <c r="L34" s="47"/>
      <c r="M34" s="37" t="s">
        <v>60</v>
      </c>
      <c r="N34" s="14"/>
      <c r="O34" s="14" t="s">
        <v>53</v>
      </c>
      <c r="P34" s="14"/>
      <c r="Q34" s="26" t="s">
        <v>409</v>
      </c>
    </row>
    <row r="35" spans="2:17" ht="75" hidden="1" x14ac:dyDescent="0.25">
      <c r="B35" s="14">
        <v>28</v>
      </c>
      <c r="C35" s="14" t="s">
        <v>96</v>
      </c>
      <c r="D35" s="14" t="s">
        <v>136</v>
      </c>
      <c r="E35" s="7" t="s">
        <v>242</v>
      </c>
      <c r="F35" s="79">
        <v>479</v>
      </c>
      <c r="G35" s="79"/>
      <c r="H35" s="79" t="s">
        <v>62</v>
      </c>
      <c r="I35" s="87">
        <v>30</v>
      </c>
      <c r="J35" s="67"/>
      <c r="K35" s="14" t="s">
        <v>57</v>
      </c>
      <c r="L35" s="8" t="s">
        <v>1162</v>
      </c>
      <c r="M35" s="37" t="s">
        <v>59</v>
      </c>
      <c r="N35" s="8"/>
      <c r="O35" s="14" t="s">
        <v>53</v>
      </c>
      <c r="P35" s="8" t="s">
        <v>1182</v>
      </c>
      <c r="Q35" s="6" t="s">
        <v>410</v>
      </c>
    </row>
    <row r="36" spans="2:17" ht="71.25" hidden="1" x14ac:dyDescent="0.25">
      <c r="B36" s="14">
        <v>29</v>
      </c>
      <c r="C36" s="14" t="s">
        <v>96</v>
      </c>
      <c r="D36" s="14" t="s">
        <v>137</v>
      </c>
      <c r="E36" s="8" t="s">
        <v>243</v>
      </c>
      <c r="F36" s="79">
        <v>97</v>
      </c>
      <c r="G36" s="79"/>
      <c r="H36" s="79" t="s">
        <v>62</v>
      </c>
      <c r="I36" s="87">
        <v>30</v>
      </c>
      <c r="J36" s="67"/>
      <c r="K36" s="14" t="s">
        <v>50</v>
      </c>
      <c r="L36" s="8" t="s">
        <v>1163</v>
      </c>
      <c r="M36" s="37" t="s">
        <v>50</v>
      </c>
      <c r="N36" s="8"/>
      <c r="O36" s="14" t="s">
        <v>54</v>
      </c>
      <c r="P36" s="8"/>
      <c r="Q36" s="86" t="s">
        <v>1779</v>
      </c>
    </row>
    <row r="37" spans="2:17" ht="30" hidden="1" x14ac:dyDescent="0.25">
      <c r="B37" s="14">
        <v>30</v>
      </c>
      <c r="C37" s="14" t="s">
        <v>96</v>
      </c>
      <c r="D37" s="14" t="s">
        <v>138</v>
      </c>
      <c r="E37" s="8" t="s">
        <v>244</v>
      </c>
      <c r="F37" s="79">
        <v>398</v>
      </c>
      <c r="G37" s="79"/>
      <c r="H37" s="79" t="s">
        <v>62</v>
      </c>
      <c r="I37" s="87">
        <v>30</v>
      </c>
      <c r="J37" s="67"/>
      <c r="K37" s="14" t="s">
        <v>50</v>
      </c>
      <c r="L37" s="8" t="s">
        <v>1164</v>
      </c>
      <c r="M37" s="37" t="s">
        <v>50</v>
      </c>
      <c r="N37" s="8"/>
      <c r="O37" s="14" t="s">
        <v>54</v>
      </c>
      <c r="P37" s="8"/>
      <c r="Q37" s="86" t="s">
        <v>411</v>
      </c>
    </row>
    <row r="38" spans="2:17" ht="71.25" hidden="1" x14ac:dyDescent="0.25">
      <c r="B38" s="14">
        <v>31</v>
      </c>
      <c r="C38" s="14" t="s">
        <v>96</v>
      </c>
      <c r="D38" s="14" t="s">
        <v>139</v>
      </c>
      <c r="E38" s="7" t="s">
        <v>245</v>
      </c>
      <c r="F38" s="79">
        <v>180</v>
      </c>
      <c r="G38" s="84" t="s">
        <v>62</v>
      </c>
      <c r="H38" s="79"/>
      <c r="I38" s="87">
        <v>30</v>
      </c>
      <c r="J38" s="67"/>
      <c r="K38" s="14" t="s">
        <v>56</v>
      </c>
      <c r="L38" s="8"/>
      <c r="M38" s="37" t="s">
        <v>60</v>
      </c>
      <c r="N38" s="8"/>
      <c r="O38" s="14" t="s">
        <v>54</v>
      </c>
      <c r="P38" s="35"/>
      <c r="Q38" s="34" t="s">
        <v>412</v>
      </c>
    </row>
    <row r="39" spans="2:17" ht="30" hidden="1" x14ac:dyDescent="0.25">
      <c r="B39" s="14">
        <v>32</v>
      </c>
      <c r="C39" s="14" t="s">
        <v>98</v>
      </c>
      <c r="D39" s="14" t="s">
        <v>140</v>
      </c>
      <c r="E39" s="88" t="s">
        <v>246</v>
      </c>
      <c r="F39" s="89">
        <v>63</v>
      </c>
      <c r="G39" s="90"/>
      <c r="H39" s="90" t="s">
        <v>62</v>
      </c>
      <c r="I39" s="87">
        <v>25000</v>
      </c>
      <c r="J39" s="67"/>
      <c r="K39" s="31" t="s">
        <v>56</v>
      </c>
      <c r="L39" s="31"/>
      <c r="M39" s="37" t="s">
        <v>50</v>
      </c>
      <c r="N39" s="27" t="s">
        <v>1183</v>
      </c>
      <c r="O39" s="35" t="s">
        <v>53</v>
      </c>
      <c r="P39" s="30"/>
      <c r="Q39" s="34" t="s">
        <v>413</v>
      </c>
    </row>
    <row r="40" spans="2:17" ht="30" hidden="1" x14ac:dyDescent="0.25">
      <c r="B40" s="14">
        <v>33</v>
      </c>
      <c r="C40" s="14" t="s">
        <v>98</v>
      </c>
      <c r="D40" s="14" t="s">
        <v>141</v>
      </c>
      <c r="E40" s="88" t="s">
        <v>247</v>
      </c>
      <c r="F40" s="89">
        <v>1900</v>
      </c>
      <c r="G40" s="90"/>
      <c r="H40" s="90" t="s">
        <v>62</v>
      </c>
      <c r="I40" s="87">
        <v>25</v>
      </c>
      <c r="J40" s="67"/>
      <c r="K40" s="31" t="s">
        <v>58</v>
      </c>
      <c r="L40" s="31"/>
      <c r="M40" s="37" t="s">
        <v>60</v>
      </c>
      <c r="N40" s="27"/>
      <c r="O40" s="35" t="s">
        <v>53</v>
      </c>
      <c r="P40" s="30"/>
      <c r="Q40" s="34" t="s">
        <v>414</v>
      </c>
    </row>
    <row r="41" spans="2:17" ht="60.75" hidden="1" x14ac:dyDescent="0.25">
      <c r="B41" s="14">
        <v>34</v>
      </c>
      <c r="C41" s="14" t="s">
        <v>98</v>
      </c>
      <c r="D41" s="14" t="s">
        <v>142</v>
      </c>
      <c r="E41" s="91" t="s">
        <v>248</v>
      </c>
      <c r="F41" s="92">
        <v>950</v>
      </c>
      <c r="G41" s="93" t="s">
        <v>62</v>
      </c>
      <c r="H41" s="93"/>
      <c r="I41" s="93">
        <v>24000</v>
      </c>
      <c r="J41" s="94" t="s">
        <v>349</v>
      </c>
      <c r="K41" s="31" t="s">
        <v>50</v>
      </c>
      <c r="L41" s="78" t="s">
        <v>1165</v>
      </c>
      <c r="M41" s="37" t="s">
        <v>61</v>
      </c>
      <c r="N41" s="24"/>
      <c r="O41" s="25" t="s">
        <v>53</v>
      </c>
      <c r="P41" s="25"/>
      <c r="Q41" s="95" t="s">
        <v>1780</v>
      </c>
    </row>
    <row r="42" spans="2:17" ht="30" hidden="1" x14ac:dyDescent="0.25">
      <c r="B42" s="14">
        <v>35</v>
      </c>
      <c r="C42" s="14" t="s">
        <v>98</v>
      </c>
      <c r="D42" s="14" t="s">
        <v>143</v>
      </c>
      <c r="E42" s="91" t="s">
        <v>249</v>
      </c>
      <c r="F42" s="96" t="s">
        <v>325</v>
      </c>
      <c r="G42" s="96" t="s">
        <v>62</v>
      </c>
      <c r="H42" s="96"/>
      <c r="I42" s="96">
        <v>27000</v>
      </c>
      <c r="J42" s="67" t="s">
        <v>350</v>
      </c>
      <c r="K42" s="14" t="s">
        <v>58</v>
      </c>
      <c r="L42" s="14"/>
      <c r="M42" s="37" t="s">
        <v>59</v>
      </c>
      <c r="N42" s="25"/>
      <c r="O42" s="14" t="s">
        <v>53</v>
      </c>
      <c r="P42" s="25"/>
      <c r="Q42" s="34" t="s">
        <v>415</v>
      </c>
    </row>
    <row r="43" spans="2:17" ht="60" hidden="1" x14ac:dyDescent="0.25">
      <c r="B43" s="14">
        <v>36</v>
      </c>
      <c r="C43" s="14" t="s">
        <v>98</v>
      </c>
      <c r="D43" s="14" t="s">
        <v>144</v>
      </c>
      <c r="E43" s="88" t="s">
        <v>250</v>
      </c>
      <c r="F43" s="96">
        <v>1413</v>
      </c>
      <c r="G43" s="96" t="s">
        <v>62</v>
      </c>
      <c r="H43" s="96"/>
      <c r="I43" s="96">
        <v>27000</v>
      </c>
      <c r="J43" s="67" t="s">
        <v>351</v>
      </c>
      <c r="K43" s="14" t="s">
        <v>57</v>
      </c>
      <c r="L43" s="14"/>
      <c r="M43" s="37" t="s">
        <v>59</v>
      </c>
      <c r="N43" s="25"/>
      <c r="O43" s="14" t="s">
        <v>53</v>
      </c>
      <c r="P43" s="25"/>
      <c r="Q43" s="34" t="s">
        <v>416</v>
      </c>
    </row>
    <row r="44" spans="2:17" ht="30" hidden="1" x14ac:dyDescent="0.25">
      <c r="B44" s="14">
        <v>37</v>
      </c>
      <c r="C44" s="14" t="s">
        <v>98</v>
      </c>
      <c r="D44" s="14" t="s">
        <v>145</v>
      </c>
      <c r="E44" s="91" t="s">
        <v>251</v>
      </c>
      <c r="F44" s="96">
        <v>1236</v>
      </c>
      <c r="G44" s="96" t="s">
        <v>62</v>
      </c>
      <c r="H44" s="96"/>
      <c r="I44" s="96">
        <v>27000</v>
      </c>
      <c r="J44" s="67" t="s">
        <v>352</v>
      </c>
      <c r="K44" s="14" t="s">
        <v>58</v>
      </c>
      <c r="L44" s="14"/>
      <c r="M44" s="37" t="s">
        <v>61</v>
      </c>
      <c r="N44" s="25"/>
      <c r="O44" s="14" t="s">
        <v>53</v>
      </c>
      <c r="P44" s="14"/>
      <c r="Q44" s="34" t="s">
        <v>417</v>
      </c>
    </row>
    <row r="45" spans="2:17" ht="57" hidden="1" x14ac:dyDescent="0.25">
      <c r="B45" s="14">
        <v>38</v>
      </c>
      <c r="C45" s="14" t="s">
        <v>98</v>
      </c>
      <c r="D45" s="14" t="s">
        <v>146</v>
      </c>
      <c r="E45" s="91" t="s">
        <v>252</v>
      </c>
      <c r="F45" s="92">
        <v>1413</v>
      </c>
      <c r="G45" s="93" t="s">
        <v>62</v>
      </c>
      <c r="H45" s="93"/>
      <c r="I45" s="93">
        <v>25000</v>
      </c>
      <c r="J45" s="67" t="s">
        <v>353</v>
      </c>
      <c r="K45" s="31" t="s">
        <v>57</v>
      </c>
      <c r="L45" s="78" t="s">
        <v>1166</v>
      </c>
      <c r="M45" s="37" t="s">
        <v>60</v>
      </c>
      <c r="N45" s="24"/>
      <c r="O45" s="25" t="s">
        <v>53</v>
      </c>
      <c r="P45" s="25"/>
      <c r="Q45" s="97" t="s">
        <v>418</v>
      </c>
    </row>
    <row r="46" spans="2:17" ht="71.25" hidden="1" x14ac:dyDescent="0.25">
      <c r="B46" s="14">
        <v>39</v>
      </c>
      <c r="C46" s="14" t="s">
        <v>98</v>
      </c>
      <c r="D46" s="14" t="s">
        <v>147</v>
      </c>
      <c r="E46" s="91" t="s">
        <v>253</v>
      </c>
      <c r="F46" s="92">
        <v>407</v>
      </c>
      <c r="G46" s="93" t="s">
        <v>62</v>
      </c>
      <c r="H46" s="93"/>
      <c r="I46" s="93">
        <v>25000</v>
      </c>
      <c r="J46" s="67" t="s">
        <v>354</v>
      </c>
      <c r="K46" s="31" t="s">
        <v>57</v>
      </c>
      <c r="L46" s="78" t="s">
        <v>1167</v>
      </c>
      <c r="M46" s="37" t="s">
        <v>59</v>
      </c>
      <c r="N46" s="24"/>
      <c r="O46" s="25" t="s">
        <v>53</v>
      </c>
      <c r="P46" s="25"/>
      <c r="Q46" s="97"/>
    </row>
    <row r="47" spans="2:17" ht="43.5" hidden="1" x14ac:dyDescent="0.25">
      <c r="B47" s="14">
        <v>40</v>
      </c>
      <c r="C47" s="14" t="s">
        <v>99</v>
      </c>
      <c r="D47" s="14" t="s">
        <v>148</v>
      </c>
      <c r="E47" s="79" t="s">
        <v>254</v>
      </c>
      <c r="F47" s="98">
        <v>176</v>
      </c>
      <c r="G47" s="79" t="s">
        <v>62</v>
      </c>
      <c r="H47" s="79"/>
      <c r="I47" s="80"/>
      <c r="J47" s="99"/>
      <c r="K47" s="31" t="s">
        <v>50</v>
      </c>
      <c r="L47" s="78"/>
      <c r="M47" s="37" t="s">
        <v>50</v>
      </c>
      <c r="N47" s="24"/>
      <c r="O47" s="25" t="s">
        <v>54</v>
      </c>
      <c r="P47" s="25"/>
      <c r="Q47" s="85" t="s">
        <v>1781</v>
      </c>
    </row>
    <row r="48" spans="2:17" ht="117" hidden="1" x14ac:dyDescent="0.25">
      <c r="B48" s="14">
        <v>41</v>
      </c>
      <c r="C48" s="14" t="s">
        <v>99</v>
      </c>
      <c r="D48" s="14" t="s">
        <v>149</v>
      </c>
      <c r="E48" s="79" t="s">
        <v>255</v>
      </c>
      <c r="F48" s="79">
        <v>715</v>
      </c>
      <c r="G48" s="79" t="s">
        <v>62</v>
      </c>
      <c r="H48" s="79"/>
      <c r="I48" s="80">
        <v>27000</v>
      </c>
      <c r="J48" s="67" t="s">
        <v>355</v>
      </c>
      <c r="K48" s="14" t="s">
        <v>50</v>
      </c>
      <c r="L48" s="14"/>
      <c r="M48" s="37" t="s">
        <v>60</v>
      </c>
      <c r="N48" s="24"/>
      <c r="O48" s="8" t="s">
        <v>53</v>
      </c>
      <c r="P48" s="8" t="s">
        <v>1184</v>
      </c>
      <c r="Q48" s="33" t="s">
        <v>1782</v>
      </c>
    </row>
    <row r="49" spans="2:17" ht="71.25" hidden="1" x14ac:dyDescent="0.25">
      <c r="B49" s="14">
        <v>42</v>
      </c>
      <c r="C49" s="14" t="s">
        <v>99</v>
      </c>
      <c r="D49" s="14" t="s">
        <v>150</v>
      </c>
      <c r="E49" s="79" t="s">
        <v>256</v>
      </c>
      <c r="F49" s="98">
        <v>902</v>
      </c>
      <c r="G49" s="79" t="s">
        <v>62</v>
      </c>
      <c r="H49" s="79"/>
      <c r="I49" s="80">
        <v>30000</v>
      </c>
      <c r="J49" s="67" t="s">
        <v>356</v>
      </c>
      <c r="K49" s="31" t="s">
        <v>58</v>
      </c>
      <c r="L49" s="31"/>
      <c r="M49" s="37" t="s">
        <v>60</v>
      </c>
      <c r="N49" s="27"/>
      <c r="O49" s="30" t="s">
        <v>53</v>
      </c>
      <c r="P49" s="30"/>
      <c r="Q49" s="86" t="s">
        <v>419</v>
      </c>
    </row>
    <row r="50" spans="2:17" ht="57" hidden="1" x14ac:dyDescent="0.25">
      <c r="B50" s="14">
        <v>43</v>
      </c>
      <c r="C50" s="14" t="s">
        <v>99</v>
      </c>
      <c r="D50" s="14" t="s">
        <v>151</v>
      </c>
      <c r="E50" s="8" t="s">
        <v>257</v>
      </c>
      <c r="F50" s="8">
        <v>140</v>
      </c>
      <c r="G50" s="84" t="s">
        <v>62</v>
      </c>
      <c r="H50" s="8"/>
      <c r="I50" s="72">
        <v>30000</v>
      </c>
      <c r="J50" s="67" t="s">
        <v>357</v>
      </c>
      <c r="K50" s="14" t="s">
        <v>58</v>
      </c>
      <c r="L50" s="14"/>
      <c r="M50" s="37" t="s">
        <v>60</v>
      </c>
      <c r="N50" s="24"/>
      <c r="O50" s="14" t="s">
        <v>53</v>
      </c>
      <c r="P50" s="14"/>
      <c r="Q50" s="34" t="s">
        <v>420</v>
      </c>
    </row>
    <row r="51" spans="2:17" ht="60" hidden="1" x14ac:dyDescent="0.25">
      <c r="B51" s="14">
        <v>44</v>
      </c>
      <c r="C51" s="14" t="s">
        <v>99</v>
      </c>
      <c r="D51" s="14" t="s">
        <v>152</v>
      </c>
      <c r="E51" s="8" t="s">
        <v>258</v>
      </c>
      <c r="F51" s="8">
        <v>822</v>
      </c>
      <c r="G51" s="8" t="s">
        <v>62</v>
      </c>
      <c r="H51" s="8"/>
      <c r="I51" s="72">
        <v>30000</v>
      </c>
      <c r="J51" s="67" t="s">
        <v>358</v>
      </c>
      <c r="K51" s="14" t="s">
        <v>58</v>
      </c>
      <c r="L51" s="47"/>
      <c r="M51" s="37" t="s">
        <v>60</v>
      </c>
      <c r="N51" s="24"/>
      <c r="O51" s="14" t="s">
        <v>53</v>
      </c>
      <c r="P51" s="14" t="s">
        <v>1185</v>
      </c>
      <c r="Q51" s="100" t="s">
        <v>1783</v>
      </c>
    </row>
    <row r="52" spans="2:17" ht="42.75" hidden="1" x14ac:dyDescent="0.25">
      <c r="B52" s="14">
        <v>45</v>
      </c>
      <c r="C52" s="14" t="s">
        <v>97</v>
      </c>
      <c r="D52" s="14" t="s">
        <v>153</v>
      </c>
      <c r="E52" s="79" t="s">
        <v>259</v>
      </c>
      <c r="F52" s="79">
        <v>320</v>
      </c>
      <c r="G52" s="79" t="s">
        <v>62</v>
      </c>
      <c r="H52" s="79"/>
      <c r="I52" s="80">
        <v>25000</v>
      </c>
      <c r="J52" s="67"/>
      <c r="K52" s="14" t="s">
        <v>57</v>
      </c>
      <c r="L52" s="14"/>
      <c r="M52" s="37" t="s">
        <v>61</v>
      </c>
      <c r="N52" s="14"/>
      <c r="O52" s="14" t="s">
        <v>53</v>
      </c>
      <c r="P52" s="25"/>
      <c r="Q52" s="33" t="s">
        <v>421</v>
      </c>
    </row>
    <row r="53" spans="2:17" ht="45" hidden="1" x14ac:dyDescent="0.25">
      <c r="B53" s="14">
        <v>46</v>
      </c>
      <c r="C53" s="14" t="s">
        <v>97</v>
      </c>
      <c r="D53" s="14" t="s">
        <v>154</v>
      </c>
      <c r="E53" s="79" t="s">
        <v>260</v>
      </c>
      <c r="F53" s="79">
        <v>1340</v>
      </c>
      <c r="G53" s="79" t="s">
        <v>62</v>
      </c>
      <c r="H53" s="79"/>
      <c r="I53" s="80">
        <v>23000</v>
      </c>
      <c r="J53" s="67" t="s">
        <v>359</v>
      </c>
      <c r="K53" s="14" t="s">
        <v>57</v>
      </c>
      <c r="L53" s="14" t="s">
        <v>1168</v>
      </c>
      <c r="M53" s="37" t="s">
        <v>59</v>
      </c>
      <c r="N53" s="14"/>
      <c r="O53" s="14" t="s">
        <v>53</v>
      </c>
      <c r="P53" s="25"/>
      <c r="Q53" s="34" t="s">
        <v>422</v>
      </c>
    </row>
    <row r="54" spans="2:17" ht="30" hidden="1" x14ac:dyDescent="0.25">
      <c r="B54" s="14">
        <v>47</v>
      </c>
      <c r="C54" s="14" t="s">
        <v>97</v>
      </c>
      <c r="D54" s="14" t="s">
        <v>155</v>
      </c>
      <c r="E54" s="79" t="s">
        <v>261</v>
      </c>
      <c r="F54" s="79">
        <v>709</v>
      </c>
      <c r="G54" s="79" t="s">
        <v>62</v>
      </c>
      <c r="H54" s="79"/>
      <c r="I54" s="80">
        <v>23000</v>
      </c>
      <c r="J54" s="67" t="s">
        <v>360</v>
      </c>
      <c r="K54" s="14" t="s">
        <v>58</v>
      </c>
      <c r="L54" s="14"/>
      <c r="M54" s="37" t="s">
        <v>59</v>
      </c>
      <c r="N54" s="14"/>
      <c r="O54" s="14" t="s">
        <v>54</v>
      </c>
      <c r="P54" s="25"/>
      <c r="Q54" s="71"/>
    </row>
    <row r="55" spans="2:17" ht="30" hidden="1" x14ac:dyDescent="0.25">
      <c r="B55" s="14">
        <v>48</v>
      </c>
      <c r="C55" s="14" t="s">
        <v>97</v>
      </c>
      <c r="D55" s="14" t="s">
        <v>156</v>
      </c>
      <c r="E55" s="79" t="s">
        <v>262</v>
      </c>
      <c r="F55" s="79">
        <v>795</v>
      </c>
      <c r="G55" s="79" t="s">
        <v>62</v>
      </c>
      <c r="H55" s="79"/>
      <c r="I55" s="80">
        <v>25</v>
      </c>
      <c r="J55" s="67" t="s">
        <v>361</v>
      </c>
      <c r="K55" s="14" t="s">
        <v>57</v>
      </c>
      <c r="L55" s="14"/>
      <c r="M55" s="37" t="s">
        <v>60</v>
      </c>
      <c r="N55" s="14"/>
      <c r="O55" s="14" t="s">
        <v>53</v>
      </c>
      <c r="P55" s="25"/>
      <c r="Q55" s="71" t="s">
        <v>423</v>
      </c>
    </row>
    <row r="56" spans="2:17" ht="30" hidden="1" x14ac:dyDescent="0.25">
      <c r="B56" s="14">
        <v>49</v>
      </c>
      <c r="C56" s="14" t="s">
        <v>97</v>
      </c>
      <c r="D56" s="14" t="s">
        <v>157</v>
      </c>
      <c r="E56" s="79" t="s">
        <v>263</v>
      </c>
      <c r="F56" s="79">
        <v>1082</v>
      </c>
      <c r="G56" s="79" t="s">
        <v>62</v>
      </c>
      <c r="H56" s="79"/>
      <c r="I56" s="80">
        <v>25</v>
      </c>
      <c r="J56" s="67" t="s">
        <v>362</v>
      </c>
      <c r="K56" s="14" t="s">
        <v>58</v>
      </c>
      <c r="L56" s="14"/>
      <c r="M56" s="37" t="s">
        <v>60</v>
      </c>
      <c r="N56" s="14"/>
      <c r="O56" s="14" t="s">
        <v>53</v>
      </c>
      <c r="P56" s="25"/>
      <c r="Q56" s="71" t="s">
        <v>424</v>
      </c>
    </row>
    <row r="57" spans="2:17" ht="30" hidden="1" x14ac:dyDescent="0.25">
      <c r="B57" s="14">
        <v>50</v>
      </c>
      <c r="C57" s="14" t="s">
        <v>97</v>
      </c>
      <c r="D57" s="14" t="s">
        <v>158</v>
      </c>
      <c r="E57" s="79" t="s">
        <v>264</v>
      </c>
      <c r="F57" s="79">
        <v>2548</v>
      </c>
      <c r="G57" s="79" t="s">
        <v>62</v>
      </c>
      <c r="H57" s="79"/>
      <c r="I57" s="80">
        <v>23000</v>
      </c>
      <c r="J57" s="67" t="s">
        <v>363</v>
      </c>
      <c r="K57" s="14" t="s">
        <v>57</v>
      </c>
      <c r="L57" s="47"/>
      <c r="M57" s="37" t="s">
        <v>60</v>
      </c>
      <c r="N57" s="14"/>
      <c r="O57" s="14" t="s">
        <v>53</v>
      </c>
      <c r="P57" s="25"/>
      <c r="Q57" s="100"/>
    </row>
    <row r="58" spans="2:17" ht="60" hidden="1" x14ac:dyDescent="0.25">
      <c r="B58" s="14">
        <v>51</v>
      </c>
      <c r="C58" s="14" t="s">
        <v>97</v>
      </c>
      <c r="D58" s="14" t="s">
        <v>159</v>
      </c>
      <c r="E58" s="8" t="s">
        <v>265</v>
      </c>
      <c r="F58" s="72">
        <v>717</v>
      </c>
      <c r="G58" s="8" t="s">
        <v>62</v>
      </c>
      <c r="H58" s="8"/>
      <c r="I58" s="80">
        <v>25000</v>
      </c>
      <c r="J58" s="67" t="s">
        <v>364</v>
      </c>
      <c r="K58" s="14"/>
      <c r="L58" s="14"/>
      <c r="M58" s="37"/>
      <c r="N58" s="14"/>
      <c r="O58" s="14"/>
      <c r="P58" s="25"/>
      <c r="Q58" s="101" t="s">
        <v>425</v>
      </c>
    </row>
    <row r="59" spans="2:17" ht="30" hidden="1" x14ac:dyDescent="0.25">
      <c r="B59" s="14">
        <v>52</v>
      </c>
      <c r="C59" s="14" t="s">
        <v>97</v>
      </c>
      <c r="D59" s="14" t="s">
        <v>160</v>
      </c>
      <c r="E59" s="90" t="s">
        <v>266</v>
      </c>
      <c r="F59" s="90">
        <v>1053</v>
      </c>
      <c r="G59" s="90" t="s">
        <v>62</v>
      </c>
      <c r="H59" s="90"/>
      <c r="I59" s="102">
        <v>25000</v>
      </c>
      <c r="J59" s="103" t="s">
        <v>365</v>
      </c>
      <c r="K59" s="9" t="s">
        <v>58</v>
      </c>
      <c r="L59" s="9" t="s">
        <v>1169</v>
      </c>
      <c r="M59" s="37" t="s">
        <v>60</v>
      </c>
      <c r="N59" s="9"/>
      <c r="O59" s="9" t="s">
        <v>53</v>
      </c>
      <c r="P59" s="28"/>
      <c r="Q59" s="71"/>
    </row>
    <row r="60" spans="2:17" ht="45" hidden="1" x14ac:dyDescent="0.25">
      <c r="B60" s="14">
        <v>53</v>
      </c>
      <c r="C60" s="14" t="s">
        <v>97</v>
      </c>
      <c r="D60" s="14" t="s">
        <v>161</v>
      </c>
      <c r="E60" s="79" t="s">
        <v>267</v>
      </c>
      <c r="F60" s="79">
        <v>354</v>
      </c>
      <c r="G60" s="79" t="s">
        <v>62</v>
      </c>
      <c r="H60" s="79"/>
      <c r="I60" s="80">
        <v>95200</v>
      </c>
      <c r="J60" s="67" t="s">
        <v>366</v>
      </c>
      <c r="K60" s="14"/>
      <c r="L60" s="47"/>
      <c r="M60" s="37"/>
      <c r="N60" s="14"/>
      <c r="O60" s="14"/>
      <c r="P60" s="25"/>
      <c r="Q60" s="100"/>
    </row>
    <row r="61" spans="2:17" ht="45" hidden="1" x14ac:dyDescent="0.25">
      <c r="B61" s="14">
        <v>54</v>
      </c>
      <c r="C61" s="14" t="s">
        <v>95</v>
      </c>
      <c r="D61" s="14" t="s">
        <v>162</v>
      </c>
      <c r="E61" s="8" t="s">
        <v>268</v>
      </c>
      <c r="F61" s="8">
        <v>40</v>
      </c>
      <c r="G61" s="8" t="s">
        <v>62</v>
      </c>
      <c r="H61" s="8"/>
      <c r="I61" s="72" t="s">
        <v>329</v>
      </c>
      <c r="J61" s="104"/>
      <c r="K61" s="31"/>
      <c r="L61" s="78"/>
      <c r="M61" s="37"/>
      <c r="N61" s="25"/>
      <c r="O61" s="25"/>
      <c r="P61" s="25"/>
      <c r="Q61" s="97" t="s">
        <v>426</v>
      </c>
    </row>
    <row r="62" spans="2:17" ht="42.75" hidden="1" x14ac:dyDescent="0.25">
      <c r="B62" s="14">
        <v>55</v>
      </c>
      <c r="C62" s="14" t="s">
        <v>95</v>
      </c>
      <c r="D62" s="14" t="s">
        <v>163</v>
      </c>
      <c r="E62" s="8" t="s">
        <v>269</v>
      </c>
      <c r="F62" s="90">
        <v>690</v>
      </c>
      <c r="G62" s="90"/>
      <c r="H62" s="90" t="s">
        <v>62</v>
      </c>
      <c r="I62" s="102">
        <v>32000</v>
      </c>
      <c r="J62" s="67"/>
      <c r="K62" s="14" t="s">
        <v>57</v>
      </c>
      <c r="L62" s="14"/>
      <c r="M62" s="37" t="s">
        <v>59</v>
      </c>
      <c r="N62" s="25"/>
      <c r="O62" s="14" t="s">
        <v>54</v>
      </c>
      <c r="P62" s="25"/>
      <c r="Q62" s="34" t="s">
        <v>1784</v>
      </c>
    </row>
    <row r="63" spans="2:17" ht="30" hidden="1" x14ac:dyDescent="0.25">
      <c r="B63" s="14">
        <v>56</v>
      </c>
      <c r="C63" s="14" t="s">
        <v>107</v>
      </c>
      <c r="D63" s="14" t="s">
        <v>164</v>
      </c>
      <c r="E63" s="8" t="s">
        <v>270</v>
      </c>
      <c r="F63" s="79">
        <v>1704</v>
      </c>
      <c r="G63" s="79" t="s">
        <v>62</v>
      </c>
      <c r="H63" s="79"/>
      <c r="I63" s="80">
        <v>60000</v>
      </c>
      <c r="J63" s="67"/>
      <c r="K63" s="14" t="s">
        <v>50</v>
      </c>
      <c r="L63" s="14" t="s">
        <v>1170</v>
      </c>
      <c r="M63" s="37" t="s">
        <v>59</v>
      </c>
      <c r="N63" s="25"/>
      <c r="O63" s="14" t="s">
        <v>54</v>
      </c>
      <c r="P63" s="25"/>
      <c r="Q63" s="34"/>
    </row>
    <row r="64" spans="2:17" ht="45" hidden="1" x14ac:dyDescent="0.25">
      <c r="B64" s="14">
        <v>57</v>
      </c>
      <c r="C64" s="14" t="s">
        <v>95</v>
      </c>
      <c r="D64" s="14" t="s">
        <v>165</v>
      </c>
      <c r="E64" s="8" t="s">
        <v>271</v>
      </c>
      <c r="F64" s="79">
        <v>63</v>
      </c>
      <c r="G64" s="79"/>
      <c r="H64" s="79" t="s">
        <v>62</v>
      </c>
      <c r="I64" s="80">
        <v>69000</v>
      </c>
      <c r="J64" s="67"/>
      <c r="K64" s="14" t="s">
        <v>50</v>
      </c>
      <c r="L64" s="47" t="s">
        <v>1171</v>
      </c>
      <c r="M64" s="37" t="s">
        <v>60</v>
      </c>
      <c r="N64" s="25"/>
      <c r="O64" s="14" t="s">
        <v>53</v>
      </c>
      <c r="P64" s="25"/>
      <c r="Q64" s="85" t="s">
        <v>1785</v>
      </c>
    </row>
    <row r="65" spans="2:17" ht="99.75" hidden="1" x14ac:dyDescent="0.25">
      <c r="B65" s="14">
        <v>58</v>
      </c>
      <c r="C65" s="14" t="s">
        <v>95</v>
      </c>
      <c r="D65" s="14" t="s">
        <v>166</v>
      </c>
      <c r="E65" s="8" t="s">
        <v>272</v>
      </c>
      <c r="F65" s="90">
        <v>510</v>
      </c>
      <c r="G65" s="90"/>
      <c r="H65" s="90" t="s">
        <v>62</v>
      </c>
      <c r="I65" s="102">
        <v>30000</v>
      </c>
      <c r="J65" s="67"/>
      <c r="K65" s="14" t="s">
        <v>57</v>
      </c>
      <c r="L65" s="14"/>
      <c r="M65" s="37" t="s">
        <v>61</v>
      </c>
      <c r="N65" s="25"/>
      <c r="O65" s="14" t="s">
        <v>53</v>
      </c>
      <c r="P65" s="25"/>
      <c r="Q65" s="34" t="s">
        <v>427</v>
      </c>
    </row>
    <row r="66" spans="2:17" ht="45" hidden="1" x14ac:dyDescent="0.25">
      <c r="B66" s="14">
        <v>59</v>
      </c>
      <c r="C66" s="14" t="s">
        <v>95</v>
      </c>
      <c r="D66" s="14" t="s">
        <v>167</v>
      </c>
      <c r="E66" s="105" t="s">
        <v>273</v>
      </c>
      <c r="F66" s="105">
        <v>295</v>
      </c>
      <c r="G66" s="105"/>
      <c r="H66" s="105" t="s">
        <v>62</v>
      </c>
      <c r="I66" s="7">
        <v>30000</v>
      </c>
      <c r="J66" s="67"/>
      <c r="K66" s="14" t="s">
        <v>58</v>
      </c>
      <c r="L66" s="14"/>
      <c r="M66" s="37" t="s">
        <v>59</v>
      </c>
      <c r="N66" s="25"/>
      <c r="O66" s="14" t="s">
        <v>53</v>
      </c>
      <c r="P66" s="25"/>
      <c r="Q66" s="34" t="s">
        <v>1786</v>
      </c>
    </row>
    <row r="67" spans="2:17" ht="30" hidden="1" x14ac:dyDescent="0.25">
      <c r="B67" s="14">
        <v>60</v>
      </c>
      <c r="C67" s="14" t="s">
        <v>108</v>
      </c>
      <c r="D67" s="106" t="s">
        <v>168</v>
      </c>
      <c r="E67" s="8" t="s">
        <v>274</v>
      </c>
      <c r="F67" s="98">
        <v>400</v>
      </c>
      <c r="G67" s="79" t="s">
        <v>62</v>
      </c>
      <c r="H67" s="79"/>
      <c r="I67" s="80">
        <v>28000</v>
      </c>
      <c r="J67" s="67" t="s">
        <v>367</v>
      </c>
      <c r="K67" s="14" t="s">
        <v>58</v>
      </c>
      <c r="L67" s="78"/>
      <c r="M67" s="37" t="s">
        <v>61</v>
      </c>
      <c r="N67" s="27"/>
      <c r="O67" s="8" t="s">
        <v>53</v>
      </c>
      <c r="P67" s="30"/>
      <c r="Q67" s="97" t="s">
        <v>428</v>
      </c>
    </row>
    <row r="68" spans="2:17" ht="30" hidden="1" x14ac:dyDescent="0.25">
      <c r="B68" s="14">
        <v>61</v>
      </c>
      <c r="C68" s="14" t="s">
        <v>108</v>
      </c>
      <c r="D68" s="106" t="s">
        <v>169</v>
      </c>
      <c r="E68" s="7" t="s">
        <v>275</v>
      </c>
      <c r="F68" s="107">
        <v>347</v>
      </c>
      <c r="G68" s="90" t="s">
        <v>62</v>
      </c>
      <c r="H68" s="90"/>
      <c r="I68" s="102">
        <v>35000</v>
      </c>
      <c r="J68" s="67"/>
      <c r="K68" s="14" t="s">
        <v>58</v>
      </c>
      <c r="L68" s="31"/>
      <c r="M68" s="37" t="s">
        <v>59</v>
      </c>
      <c r="N68" s="27"/>
      <c r="O68" s="8" t="s">
        <v>53</v>
      </c>
      <c r="P68" s="30"/>
      <c r="Q68" s="71" t="s">
        <v>429</v>
      </c>
    </row>
    <row r="69" spans="2:17" ht="71.25" hidden="1" x14ac:dyDescent="0.25">
      <c r="B69" s="14">
        <v>62</v>
      </c>
      <c r="C69" s="14" t="s">
        <v>108</v>
      </c>
      <c r="D69" s="106" t="s">
        <v>170</v>
      </c>
      <c r="E69" s="8" t="s">
        <v>276</v>
      </c>
      <c r="F69" s="98">
        <v>1333</v>
      </c>
      <c r="G69" s="79" t="s">
        <v>62</v>
      </c>
      <c r="H69" s="79"/>
      <c r="I69" s="80">
        <v>30000</v>
      </c>
      <c r="J69" s="67" t="s">
        <v>368</v>
      </c>
      <c r="K69" s="14" t="s">
        <v>58</v>
      </c>
      <c r="L69" s="31"/>
      <c r="M69" s="37" t="s">
        <v>61</v>
      </c>
      <c r="N69" s="27"/>
      <c r="O69" s="8" t="s">
        <v>53</v>
      </c>
      <c r="P69" s="30"/>
      <c r="Q69" s="71" t="s">
        <v>430</v>
      </c>
    </row>
    <row r="70" spans="2:17" ht="156.75" hidden="1" x14ac:dyDescent="0.25">
      <c r="B70" s="14">
        <v>63</v>
      </c>
      <c r="C70" s="14" t="s">
        <v>108</v>
      </c>
      <c r="D70" s="106" t="s">
        <v>171</v>
      </c>
      <c r="E70" s="8" t="s">
        <v>277</v>
      </c>
      <c r="F70" s="98">
        <v>493</v>
      </c>
      <c r="G70" s="79" t="s">
        <v>62</v>
      </c>
      <c r="H70" s="79"/>
      <c r="I70" s="80">
        <v>30000</v>
      </c>
      <c r="J70" s="67" t="s">
        <v>369</v>
      </c>
      <c r="K70" s="14" t="s">
        <v>58</v>
      </c>
      <c r="L70" s="31"/>
      <c r="M70" s="37" t="s">
        <v>61</v>
      </c>
      <c r="N70" s="28"/>
      <c r="O70" s="14" t="s">
        <v>53</v>
      </c>
      <c r="P70" s="25"/>
      <c r="Q70" s="34" t="s">
        <v>1787</v>
      </c>
    </row>
    <row r="71" spans="2:17" ht="30" hidden="1" x14ac:dyDescent="0.25">
      <c r="B71" s="14">
        <v>64</v>
      </c>
      <c r="C71" s="14" t="s">
        <v>108</v>
      </c>
      <c r="D71" s="106" t="s">
        <v>172</v>
      </c>
      <c r="E71" s="8" t="s">
        <v>278</v>
      </c>
      <c r="F71" s="98">
        <v>447</v>
      </c>
      <c r="G71" s="79" t="s">
        <v>62</v>
      </c>
      <c r="H71" s="79"/>
      <c r="I71" s="80">
        <v>29000</v>
      </c>
      <c r="J71" s="67" t="s">
        <v>370</v>
      </c>
      <c r="K71" s="14" t="s">
        <v>58</v>
      </c>
      <c r="L71" s="31"/>
      <c r="M71" s="37" t="s">
        <v>61</v>
      </c>
      <c r="N71" s="24"/>
      <c r="O71" s="14" t="s">
        <v>53</v>
      </c>
      <c r="P71" s="25"/>
      <c r="Q71" s="71" t="s">
        <v>1788</v>
      </c>
    </row>
    <row r="72" spans="2:17" ht="57.75" hidden="1" x14ac:dyDescent="0.25">
      <c r="B72" s="14">
        <v>65</v>
      </c>
      <c r="C72" s="14" t="s">
        <v>108</v>
      </c>
      <c r="D72" s="106" t="s">
        <v>173</v>
      </c>
      <c r="E72" s="8" t="s">
        <v>279</v>
      </c>
      <c r="F72" s="98">
        <v>435</v>
      </c>
      <c r="G72" s="79" t="s">
        <v>62</v>
      </c>
      <c r="H72" s="79"/>
      <c r="I72" s="80">
        <v>30000</v>
      </c>
      <c r="J72" s="67" t="s">
        <v>371</v>
      </c>
      <c r="K72" s="14" t="s">
        <v>56</v>
      </c>
      <c r="L72" s="78"/>
      <c r="M72" s="37" t="s">
        <v>61</v>
      </c>
      <c r="N72" s="24"/>
      <c r="O72" s="25" t="s">
        <v>53</v>
      </c>
      <c r="P72" s="25"/>
      <c r="Q72" s="97" t="s">
        <v>1789</v>
      </c>
    </row>
    <row r="73" spans="2:17" ht="57" hidden="1" x14ac:dyDescent="0.25">
      <c r="B73" s="14">
        <v>66</v>
      </c>
      <c r="C73" s="14" t="s">
        <v>108</v>
      </c>
      <c r="D73" s="106" t="s">
        <v>174</v>
      </c>
      <c r="E73" s="8" t="s">
        <v>280</v>
      </c>
      <c r="F73" s="98">
        <v>102</v>
      </c>
      <c r="G73" s="79"/>
      <c r="H73" s="79" t="s">
        <v>62</v>
      </c>
      <c r="I73" s="80">
        <v>30</v>
      </c>
      <c r="J73" s="67" t="s">
        <v>372</v>
      </c>
      <c r="K73" s="14" t="s">
        <v>58</v>
      </c>
      <c r="L73" s="31"/>
      <c r="M73" s="37" t="s">
        <v>60</v>
      </c>
      <c r="N73" s="43"/>
      <c r="O73" s="25" t="s">
        <v>53</v>
      </c>
      <c r="P73" s="25"/>
      <c r="Q73" s="34" t="s">
        <v>431</v>
      </c>
    </row>
    <row r="74" spans="2:17" ht="30" hidden="1" x14ac:dyDescent="0.25">
      <c r="B74" s="14">
        <v>67</v>
      </c>
      <c r="C74" s="14" t="s">
        <v>94</v>
      </c>
      <c r="D74" s="106" t="s">
        <v>175</v>
      </c>
      <c r="E74" s="79" t="s">
        <v>281</v>
      </c>
      <c r="F74" s="79">
        <v>550</v>
      </c>
      <c r="G74" s="79" t="s">
        <v>78</v>
      </c>
      <c r="H74" s="79"/>
      <c r="I74" s="80">
        <v>27000</v>
      </c>
      <c r="J74" s="104"/>
      <c r="K74" s="31"/>
      <c r="L74" s="31"/>
      <c r="M74" s="37"/>
      <c r="N74" s="25"/>
      <c r="O74" s="25"/>
      <c r="P74" s="25"/>
      <c r="Q74" s="108" t="s">
        <v>432</v>
      </c>
    </row>
    <row r="75" spans="2:17" ht="30" hidden="1" x14ac:dyDescent="0.25">
      <c r="B75" s="14">
        <v>68</v>
      </c>
      <c r="C75" s="14" t="s">
        <v>94</v>
      </c>
      <c r="D75" s="106" t="s">
        <v>176</v>
      </c>
      <c r="E75" s="79" t="s">
        <v>282</v>
      </c>
      <c r="F75" s="79">
        <v>248</v>
      </c>
      <c r="G75" s="79"/>
      <c r="H75" s="79" t="s">
        <v>62</v>
      </c>
      <c r="I75" s="80">
        <v>23000</v>
      </c>
      <c r="J75" s="104"/>
      <c r="K75" s="14" t="s">
        <v>58</v>
      </c>
      <c r="L75" s="14"/>
      <c r="M75" s="37" t="s">
        <v>61</v>
      </c>
      <c r="N75" s="24"/>
      <c r="O75" s="14" t="s">
        <v>53</v>
      </c>
      <c r="P75" s="25"/>
      <c r="Q75" s="34"/>
    </row>
    <row r="76" spans="2:17" ht="30" hidden="1" x14ac:dyDescent="0.25">
      <c r="B76" s="14">
        <v>69</v>
      </c>
      <c r="C76" s="14" t="s">
        <v>94</v>
      </c>
      <c r="D76" s="109" t="s">
        <v>177</v>
      </c>
      <c r="E76" s="79" t="s">
        <v>283</v>
      </c>
      <c r="F76" s="79">
        <v>361</v>
      </c>
      <c r="G76" s="79"/>
      <c r="H76" s="79" t="s">
        <v>62</v>
      </c>
      <c r="I76" s="80">
        <v>29000</v>
      </c>
      <c r="J76" s="104"/>
      <c r="K76" s="31" t="s">
        <v>56</v>
      </c>
      <c r="L76" s="31"/>
      <c r="M76" s="37" t="s">
        <v>50</v>
      </c>
      <c r="N76" s="24"/>
      <c r="O76" s="25" t="s">
        <v>54</v>
      </c>
      <c r="P76" s="25"/>
      <c r="Q76" s="34"/>
    </row>
    <row r="77" spans="2:17" ht="42.75" hidden="1" x14ac:dyDescent="0.25">
      <c r="B77" s="14">
        <v>70</v>
      </c>
      <c r="C77" s="14" t="s">
        <v>102</v>
      </c>
      <c r="D77" s="109" t="s">
        <v>178</v>
      </c>
      <c r="E77" s="79" t="s">
        <v>284</v>
      </c>
      <c r="F77" s="79">
        <v>612</v>
      </c>
      <c r="G77" s="110"/>
      <c r="H77" s="110" t="s">
        <v>62</v>
      </c>
      <c r="I77" s="72">
        <v>30000</v>
      </c>
      <c r="J77" s="32"/>
      <c r="K77" s="14" t="s">
        <v>58</v>
      </c>
      <c r="L77" s="111"/>
      <c r="M77" s="37" t="s">
        <v>60</v>
      </c>
      <c r="N77" s="24"/>
      <c r="O77" s="25"/>
      <c r="P77" s="25"/>
      <c r="Q77" s="34" t="s">
        <v>433</v>
      </c>
    </row>
    <row r="78" spans="2:17" ht="60" hidden="1" x14ac:dyDescent="0.25">
      <c r="B78" s="14">
        <v>71</v>
      </c>
      <c r="C78" s="14" t="s">
        <v>102</v>
      </c>
      <c r="D78" s="109" t="s">
        <v>179</v>
      </c>
      <c r="E78" s="79" t="s">
        <v>285</v>
      </c>
      <c r="F78" s="79">
        <v>1202</v>
      </c>
      <c r="G78" s="79"/>
      <c r="H78" s="79" t="s">
        <v>62</v>
      </c>
      <c r="I78" s="80">
        <v>25000</v>
      </c>
      <c r="J78" s="32"/>
      <c r="K78" s="14" t="s">
        <v>50</v>
      </c>
      <c r="L78" s="25"/>
      <c r="M78" s="37" t="s">
        <v>61</v>
      </c>
      <c r="N78" s="24"/>
      <c r="O78" s="112"/>
      <c r="P78" s="25"/>
      <c r="Q78" s="75" t="s">
        <v>434</v>
      </c>
    </row>
    <row r="79" spans="2:17" ht="30" hidden="1" x14ac:dyDescent="0.25">
      <c r="B79" s="14">
        <v>72</v>
      </c>
      <c r="C79" s="14" t="s">
        <v>102</v>
      </c>
      <c r="D79" s="109" t="s">
        <v>180</v>
      </c>
      <c r="E79" s="79" t="s">
        <v>286</v>
      </c>
      <c r="F79" s="79">
        <v>973</v>
      </c>
      <c r="G79" s="79"/>
      <c r="H79" s="79" t="s">
        <v>62</v>
      </c>
      <c r="I79" s="80">
        <v>25000</v>
      </c>
      <c r="J79" s="113"/>
      <c r="K79" s="14" t="s">
        <v>58</v>
      </c>
      <c r="L79" s="25"/>
      <c r="M79" s="37" t="s">
        <v>61</v>
      </c>
      <c r="N79" s="24"/>
      <c r="O79" s="25"/>
      <c r="P79" s="25"/>
      <c r="Q79" s="104" t="s">
        <v>46</v>
      </c>
    </row>
    <row r="80" spans="2:17" ht="45.75" hidden="1" x14ac:dyDescent="0.25">
      <c r="B80" s="14">
        <v>73</v>
      </c>
      <c r="C80" s="40" t="s">
        <v>102</v>
      </c>
      <c r="D80" s="114" t="s">
        <v>174</v>
      </c>
      <c r="E80" s="115" t="s">
        <v>287</v>
      </c>
      <c r="F80" s="116">
        <v>337</v>
      </c>
      <c r="G80" s="115"/>
      <c r="H80" s="79" t="s">
        <v>62</v>
      </c>
      <c r="I80" s="80">
        <v>25000</v>
      </c>
      <c r="J80" s="117"/>
      <c r="K80" s="14" t="s">
        <v>50</v>
      </c>
      <c r="L80" s="46"/>
      <c r="M80" s="37" t="s">
        <v>60</v>
      </c>
      <c r="N80" s="24"/>
      <c r="O80" s="111"/>
      <c r="P80" s="25"/>
      <c r="Q80" s="118" t="s">
        <v>1790</v>
      </c>
    </row>
    <row r="81" spans="2:17" ht="60" hidden="1" x14ac:dyDescent="0.25">
      <c r="B81" s="14">
        <v>74</v>
      </c>
      <c r="C81" s="14" t="s">
        <v>102</v>
      </c>
      <c r="D81" s="114" t="s">
        <v>181</v>
      </c>
      <c r="E81" s="79" t="s">
        <v>288</v>
      </c>
      <c r="F81" s="116">
        <v>104</v>
      </c>
      <c r="G81" s="79" t="s">
        <v>62</v>
      </c>
      <c r="H81" s="79"/>
      <c r="I81" s="80">
        <v>45000</v>
      </c>
      <c r="J81" s="32"/>
      <c r="K81" s="14" t="s">
        <v>58</v>
      </c>
      <c r="L81" s="25"/>
      <c r="M81" s="37" t="s">
        <v>60</v>
      </c>
      <c r="N81" s="24"/>
      <c r="O81" s="25"/>
      <c r="P81" s="25"/>
      <c r="Q81" s="75" t="s">
        <v>435</v>
      </c>
    </row>
    <row r="82" spans="2:17" ht="60.75" hidden="1" x14ac:dyDescent="0.25">
      <c r="B82" s="14">
        <v>75</v>
      </c>
      <c r="C82" s="40" t="s">
        <v>102</v>
      </c>
      <c r="D82" s="119" t="s">
        <v>182</v>
      </c>
      <c r="E82" s="120" t="s">
        <v>289</v>
      </c>
      <c r="F82" s="66">
        <v>884</v>
      </c>
      <c r="G82" s="40"/>
      <c r="H82" s="40" t="s">
        <v>62</v>
      </c>
      <c r="I82" s="121">
        <v>25000</v>
      </c>
      <c r="J82" s="122" t="s">
        <v>373</v>
      </c>
      <c r="K82" s="14" t="s">
        <v>58</v>
      </c>
      <c r="L82" s="123"/>
      <c r="M82" s="37" t="s">
        <v>59</v>
      </c>
      <c r="N82" s="24"/>
      <c r="O82" s="112"/>
      <c r="P82" s="25"/>
      <c r="Q82" s="124" t="s">
        <v>436</v>
      </c>
    </row>
    <row r="83" spans="2:17" ht="45.75" hidden="1" x14ac:dyDescent="0.25">
      <c r="B83" s="14">
        <v>76</v>
      </c>
      <c r="C83" s="40" t="s">
        <v>102</v>
      </c>
      <c r="D83" s="40" t="s">
        <v>183</v>
      </c>
      <c r="E83" s="125" t="s">
        <v>290</v>
      </c>
      <c r="F83" s="66">
        <v>187</v>
      </c>
      <c r="G83" s="40" t="s">
        <v>62</v>
      </c>
      <c r="H83" s="40"/>
      <c r="I83" s="126">
        <v>25000</v>
      </c>
      <c r="J83" s="122"/>
      <c r="K83" s="14" t="s">
        <v>58</v>
      </c>
      <c r="L83" s="46"/>
      <c r="M83" s="37" t="s">
        <v>61</v>
      </c>
      <c r="N83" s="24"/>
      <c r="O83" s="25"/>
      <c r="P83" s="25"/>
      <c r="Q83" s="118" t="s">
        <v>1791</v>
      </c>
    </row>
    <row r="84" spans="2:17" ht="30.75" hidden="1" x14ac:dyDescent="0.25">
      <c r="B84" s="14">
        <v>77</v>
      </c>
      <c r="C84" s="40" t="s">
        <v>102</v>
      </c>
      <c r="D84" s="119" t="s">
        <v>184</v>
      </c>
      <c r="E84" s="125" t="s">
        <v>291</v>
      </c>
      <c r="F84" s="66">
        <v>812</v>
      </c>
      <c r="G84" s="40"/>
      <c r="H84" s="40" t="s">
        <v>62</v>
      </c>
      <c r="I84" s="127">
        <v>25000</v>
      </c>
      <c r="J84" s="122" t="s">
        <v>374</v>
      </c>
      <c r="K84" s="14" t="s">
        <v>57</v>
      </c>
      <c r="L84" s="46"/>
      <c r="M84" s="37" t="s">
        <v>61</v>
      </c>
      <c r="N84" s="24"/>
      <c r="O84" s="25"/>
      <c r="P84" s="25"/>
      <c r="Q84" s="124" t="s">
        <v>437</v>
      </c>
    </row>
    <row r="85" spans="2:17" ht="28.5" hidden="1" x14ac:dyDescent="0.25">
      <c r="B85" s="14">
        <v>78</v>
      </c>
      <c r="C85" s="14" t="s">
        <v>95</v>
      </c>
      <c r="D85" s="128" t="s">
        <v>185</v>
      </c>
      <c r="E85" s="129"/>
      <c r="F85" s="130">
        <v>250</v>
      </c>
      <c r="G85" s="129"/>
      <c r="H85" s="129" t="s">
        <v>62</v>
      </c>
      <c r="I85" s="131"/>
      <c r="J85" s="67"/>
      <c r="K85" s="31"/>
      <c r="L85" s="31"/>
      <c r="M85" s="37"/>
      <c r="N85" s="1"/>
      <c r="O85" s="24"/>
      <c r="P85" s="25"/>
      <c r="Q85" s="82" t="s">
        <v>1792</v>
      </c>
    </row>
    <row r="86" spans="2:17" ht="91.5" hidden="1" x14ac:dyDescent="0.25">
      <c r="B86" s="14">
        <v>79</v>
      </c>
      <c r="C86" s="14" t="s">
        <v>103</v>
      </c>
      <c r="D86" s="14" t="s">
        <v>186</v>
      </c>
      <c r="E86" s="8" t="s">
        <v>292</v>
      </c>
      <c r="F86" s="132">
        <v>1070</v>
      </c>
      <c r="G86" s="8"/>
      <c r="H86" s="8" t="s">
        <v>62</v>
      </c>
      <c r="I86" s="72">
        <v>28000</v>
      </c>
      <c r="J86" s="103"/>
      <c r="K86" s="36" t="s">
        <v>56</v>
      </c>
      <c r="L86" s="36"/>
      <c r="M86" s="37" t="s">
        <v>50</v>
      </c>
      <c r="N86" s="36"/>
      <c r="O86" s="36" t="s">
        <v>53</v>
      </c>
      <c r="P86" s="36"/>
      <c r="Q86" s="133" t="s">
        <v>1793</v>
      </c>
    </row>
    <row r="87" spans="2:17" ht="109.5" hidden="1" x14ac:dyDescent="0.25">
      <c r="B87" s="14">
        <v>80</v>
      </c>
      <c r="C87" s="14" t="s">
        <v>103</v>
      </c>
      <c r="D87" s="14" t="s">
        <v>172</v>
      </c>
      <c r="E87" s="134" t="s">
        <v>293</v>
      </c>
      <c r="F87" s="132">
        <v>306</v>
      </c>
      <c r="G87" s="8"/>
      <c r="H87" s="8" t="s">
        <v>62</v>
      </c>
      <c r="I87" s="72">
        <v>28000</v>
      </c>
      <c r="J87" s="75"/>
      <c r="K87" s="36" t="s">
        <v>50</v>
      </c>
      <c r="L87" s="36"/>
      <c r="M87" s="37" t="s">
        <v>61</v>
      </c>
      <c r="N87" s="36"/>
      <c r="O87" s="36" t="s">
        <v>53</v>
      </c>
      <c r="P87" s="31"/>
      <c r="Q87" s="135" t="s">
        <v>1794</v>
      </c>
    </row>
    <row r="88" spans="2:17" ht="85.5" hidden="1" x14ac:dyDescent="0.25">
      <c r="B88" s="14">
        <v>81</v>
      </c>
      <c r="C88" s="14" t="s">
        <v>106</v>
      </c>
      <c r="D88" s="14" t="s">
        <v>187</v>
      </c>
      <c r="E88" s="8" t="s">
        <v>294</v>
      </c>
      <c r="F88" s="132">
        <v>800</v>
      </c>
      <c r="G88" s="8"/>
      <c r="H88" s="8" t="s">
        <v>62</v>
      </c>
      <c r="I88" s="8">
        <v>27000</v>
      </c>
      <c r="J88" s="103"/>
      <c r="K88" s="36" t="s">
        <v>57</v>
      </c>
      <c r="L88" s="31" t="s">
        <v>1172</v>
      </c>
      <c r="M88" s="37" t="s">
        <v>60</v>
      </c>
      <c r="N88" s="31" t="s">
        <v>1186</v>
      </c>
      <c r="O88" s="31" t="s">
        <v>53</v>
      </c>
      <c r="P88" s="31" t="s">
        <v>1187</v>
      </c>
      <c r="Q88" s="136" t="s">
        <v>438</v>
      </c>
    </row>
    <row r="89" spans="2:17" ht="30" hidden="1" x14ac:dyDescent="0.25">
      <c r="B89" s="14">
        <v>82</v>
      </c>
      <c r="C89" s="14" t="s">
        <v>106</v>
      </c>
      <c r="D89" s="14" t="s">
        <v>188</v>
      </c>
      <c r="E89" s="8" t="s">
        <v>295</v>
      </c>
      <c r="F89" s="132">
        <v>1385</v>
      </c>
      <c r="G89" s="8"/>
      <c r="H89" s="8" t="s">
        <v>62</v>
      </c>
      <c r="I89" s="8">
        <v>25000</v>
      </c>
      <c r="J89" s="103"/>
      <c r="K89" s="36" t="s">
        <v>58</v>
      </c>
      <c r="L89" s="31"/>
      <c r="M89" s="37" t="s">
        <v>50</v>
      </c>
      <c r="N89" s="31"/>
      <c r="O89" s="31" t="s">
        <v>54</v>
      </c>
      <c r="P89" s="31"/>
      <c r="Q89" s="136"/>
    </row>
    <row r="90" spans="2:17" ht="30" hidden="1" x14ac:dyDescent="0.25">
      <c r="B90" s="14">
        <v>83</v>
      </c>
      <c r="C90" s="14" t="s">
        <v>106</v>
      </c>
      <c r="D90" s="14" t="s">
        <v>189</v>
      </c>
      <c r="E90" s="8" t="s">
        <v>296</v>
      </c>
      <c r="F90" s="132">
        <v>761</v>
      </c>
      <c r="G90" s="8"/>
      <c r="H90" s="8" t="s">
        <v>62</v>
      </c>
      <c r="I90" s="8">
        <v>27000</v>
      </c>
      <c r="J90" s="103"/>
      <c r="K90" s="36" t="s">
        <v>57</v>
      </c>
      <c r="L90" s="31" t="s">
        <v>1173</v>
      </c>
      <c r="M90" s="37" t="s">
        <v>59</v>
      </c>
      <c r="N90" s="31"/>
      <c r="O90" s="31" t="s">
        <v>53</v>
      </c>
      <c r="P90" s="31"/>
      <c r="Q90" s="136" t="s">
        <v>439</v>
      </c>
    </row>
    <row r="91" spans="2:17" ht="30" hidden="1" x14ac:dyDescent="0.25">
      <c r="B91" s="14">
        <v>84</v>
      </c>
      <c r="C91" s="14" t="s">
        <v>106</v>
      </c>
      <c r="D91" s="14" t="s">
        <v>190</v>
      </c>
      <c r="E91" s="8" t="s">
        <v>297</v>
      </c>
      <c r="F91" s="132">
        <v>750</v>
      </c>
      <c r="G91" s="8"/>
      <c r="H91" s="8" t="s">
        <v>62</v>
      </c>
      <c r="I91" s="8">
        <v>25000</v>
      </c>
      <c r="J91" s="103"/>
      <c r="K91" s="36" t="s">
        <v>58</v>
      </c>
      <c r="L91" s="31" t="s">
        <v>1174</v>
      </c>
      <c r="M91" s="37" t="s">
        <v>50</v>
      </c>
      <c r="N91" s="31" t="s">
        <v>1042</v>
      </c>
      <c r="O91" s="31" t="s">
        <v>54</v>
      </c>
      <c r="P91" s="31" t="s">
        <v>1188</v>
      </c>
      <c r="Q91" s="136" t="s">
        <v>440</v>
      </c>
    </row>
    <row r="92" spans="2:17" ht="128.25" hidden="1" x14ac:dyDescent="0.25">
      <c r="B92" s="14">
        <v>85</v>
      </c>
      <c r="C92" s="14" t="s">
        <v>106</v>
      </c>
      <c r="D92" s="14" t="s">
        <v>191</v>
      </c>
      <c r="E92" s="8" t="s">
        <v>298</v>
      </c>
      <c r="F92" s="132">
        <v>539</v>
      </c>
      <c r="G92" s="8"/>
      <c r="H92" s="8" t="s">
        <v>62</v>
      </c>
      <c r="I92" s="8">
        <v>27000</v>
      </c>
      <c r="J92" s="103"/>
      <c r="K92" s="36" t="s">
        <v>58</v>
      </c>
      <c r="L92" s="31" t="s">
        <v>1175</v>
      </c>
      <c r="M92" s="37" t="s">
        <v>59</v>
      </c>
      <c r="N92" s="31"/>
      <c r="O92" s="31" t="s">
        <v>54</v>
      </c>
      <c r="P92" s="31" t="s">
        <v>1189</v>
      </c>
      <c r="Q92" s="136" t="s">
        <v>1795</v>
      </c>
    </row>
    <row r="93" spans="2:17" ht="30" hidden="1" x14ac:dyDescent="0.25">
      <c r="B93" s="14">
        <v>86</v>
      </c>
      <c r="C93" s="14" t="s">
        <v>106</v>
      </c>
      <c r="D93" s="14" t="s">
        <v>111</v>
      </c>
      <c r="E93" s="8" t="s">
        <v>299</v>
      </c>
      <c r="F93" s="132">
        <v>310</v>
      </c>
      <c r="G93" s="8"/>
      <c r="H93" s="8" t="s">
        <v>62</v>
      </c>
      <c r="I93" s="8">
        <v>27000</v>
      </c>
      <c r="J93" s="103"/>
      <c r="K93" s="36" t="s">
        <v>56</v>
      </c>
      <c r="L93" s="31"/>
      <c r="M93" s="37" t="s">
        <v>50</v>
      </c>
      <c r="N93" s="31"/>
      <c r="O93" s="31" t="s">
        <v>53</v>
      </c>
      <c r="P93" s="31"/>
      <c r="Q93" s="136"/>
    </row>
    <row r="94" spans="2:17" ht="30" hidden="1" x14ac:dyDescent="0.25">
      <c r="B94" s="14">
        <v>87</v>
      </c>
      <c r="C94" s="14" t="s">
        <v>106</v>
      </c>
      <c r="D94" s="14" t="s">
        <v>192</v>
      </c>
      <c r="E94" s="8" t="s">
        <v>300</v>
      </c>
      <c r="F94" s="132">
        <v>430</v>
      </c>
      <c r="G94" s="8"/>
      <c r="H94" s="8" t="s">
        <v>62</v>
      </c>
      <c r="I94" s="8">
        <v>27000</v>
      </c>
      <c r="J94" s="75"/>
      <c r="K94" s="31" t="s">
        <v>58</v>
      </c>
      <c r="L94" s="31"/>
      <c r="M94" s="37" t="s">
        <v>61</v>
      </c>
      <c r="N94" s="31"/>
      <c r="O94" s="31" t="s">
        <v>53</v>
      </c>
      <c r="P94" s="31"/>
      <c r="Q94" s="104" t="s">
        <v>441</v>
      </c>
    </row>
    <row r="95" spans="2:17" ht="71.25" hidden="1" x14ac:dyDescent="0.25">
      <c r="B95" s="14">
        <v>88</v>
      </c>
      <c r="C95" s="14" t="s">
        <v>106</v>
      </c>
      <c r="D95" s="14" t="s">
        <v>166</v>
      </c>
      <c r="E95" s="8" t="s">
        <v>301</v>
      </c>
      <c r="F95" s="132">
        <v>982</v>
      </c>
      <c r="G95" s="8"/>
      <c r="H95" s="8" t="s">
        <v>62</v>
      </c>
      <c r="I95" s="8">
        <v>27000</v>
      </c>
      <c r="J95" s="103"/>
      <c r="K95" s="36" t="s">
        <v>50</v>
      </c>
      <c r="L95" s="31" t="s">
        <v>1176</v>
      </c>
      <c r="M95" s="37" t="s">
        <v>60</v>
      </c>
      <c r="N95" s="31"/>
      <c r="O95" s="31" t="s">
        <v>53</v>
      </c>
      <c r="P95" s="31"/>
      <c r="Q95" s="137" t="s">
        <v>1796</v>
      </c>
    </row>
    <row r="96" spans="2:17" ht="42.75" hidden="1" x14ac:dyDescent="0.25">
      <c r="B96" s="14">
        <v>89</v>
      </c>
      <c r="C96" s="14" t="s">
        <v>106</v>
      </c>
      <c r="D96" s="14" t="s">
        <v>193</v>
      </c>
      <c r="E96" s="8" t="s">
        <v>302</v>
      </c>
      <c r="F96" s="132">
        <v>950</v>
      </c>
      <c r="G96" s="8"/>
      <c r="H96" s="8" t="s">
        <v>62</v>
      </c>
      <c r="I96" s="8">
        <v>27000</v>
      </c>
      <c r="J96" s="103"/>
      <c r="K96" s="36" t="s">
        <v>57</v>
      </c>
      <c r="L96" s="31" t="s">
        <v>1177</v>
      </c>
      <c r="M96" s="37" t="s">
        <v>59</v>
      </c>
      <c r="N96" s="31"/>
      <c r="O96" s="31" t="s">
        <v>53</v>
      </c>
      <c r="P96" s="31"/>
      <c r="Q96" s="136" t="s">
        <v>442</v>
      </c>
    </row>
    <row r="97" spans="2:17" ht="30" hidden="1" x14ac:dyDescent="0.25">
      <c r="B97" s="14">
        <v>90</v>
      </c>
      <c r="C97" s="14" t="s">
        <v>106</v>
      </c>
      <c r="D97" s="14" t="s">
        <v>194</v>
      </c>
      <c r="E97" s="8" t="s">
        <v>303</v>
      </c>
      <c r="F97" s="132">
        <v>783</v>
      </c>
      <c r="G97" s="8"/>
      <c r="H97" s="8" t="s">
        <v>62</v>
      </c>
      <c r="I97" s="8">
        <v>27000</v>
      </c>
      <c r="J97" s="103"/>
      <c r="K97" s="36" t="s">
        <v>58</v>
      </c>
      <c r="L97" s="31"/>
      <c r="M97" s="37" t="s">
        <v>60</v>
      </c>
      <c r="N97" s="31"/>
      <c r="O97" s="31" t="s">
        <v>53</v>
      </c>
      <c r="P97" s="31"/>
      <c r="Q97" s="136"/>
    </row>
    <row r="98" spans="2:17" ht="30" hidden="1" x14ac:dyDescent="0.25">
      <c r="B98" s="14">
        <v>91</v>
      </c>
      <c r="C98" s="14" t="s">
        <v>106</v>
      </c>
      <c r="D98" s="14" t="s">
        <v>195</v>
      </c>
      <c r="E98" s="8" t="s">
        <v>304</v>
      </c>
      <c r="F98" s="132">
        <v>102</v>
      </c>
      <c r="G98" s="8"/>
      <c r="H98" s="8" t="s">
        <v>62</v>
      </c>
      <c r="I98" s="8">
        <v>69000</v>
      </c>
      <c r="J98" s="103"/>
      <c r="K98" s="36" t="s">
        <v>57</v>
      </c>
      <c r="L98" s="31"/>
      <c r="M98" s="37" t="s">
        <v>59</v>
      </c>
      <c r="N98" s="31"/>
      <c r="O98" s="31" t="s">
        <v>53</v>
      </c>
      <c r="P98" s="31"/>
      <c r="Q98" s="136"/>
    </row>
    <row r="99" spans="2:17" ht="30" hidden="1" x14ac:dyDescent="0.25">
      <c r="B99" s="14">
        <v>92</v>
      </c>
      <c r="C99" s="14" t="s">
        <v>106</v>
      </c>
      <c r="D99" s="14" t="s">
        <v>196</v>
      </c>
      <c r="E99" s="8" t="s">
        <v>305</v>
      </c>
      <c r="F99" s="132">
        <v>678</v>
      </c>
      <c r="G99" s="8"/>
      <c r="H99" s="8" t="s">
        <v>62</v>
      </c>
      <c r="I99" s="8">
        <v>27000</v>
      </c>
      <c r="J99" s="103"/>
      <c r="K99" s="36" t="s">
        <v>58</v>
      </c>
      <c r="L99" s="31"/>
      <c r="M99" s="37" t="s">
        <v>60</v>
      </c>
      <c r="N99" s="31"/>
      <c r="O99" s="31" t="s">
        <v>54</v>
      </c>
      <c r="P99" s="31"/>
      <c r="Q99" s="136"/>
    </row>
    <row r="100" spans="2:17" ht="60" hidden="1" x14ac:dyDescent="0.25">
      <c r="B100" s="14">
        <v>93</v>
      </c>
      <c r="C100" s="14" t="s">
        <v>106</v>
      </c>
      <c r="D100" s="14" t="s">
        <v>197</v>
      </c>
      <c r="E100" s="8" t="s">
        <v>306</v>
      </c>
      <c r="F100" s="132">
        <v>1442</v>
      </c>
      <c r="G100" s="8" t="s">
        <v>62</v>
      </c>
      <c r="H100" s="8"/>
      <c r="I100" s="8">
        <v>20000</v>
      </c>
      <c r="J100" s="75"/>
      <c r="K100" s="36" t="s">
        <v>58</v>
      </c>
      <c r="L100" s="36"/>
      <c r="M100" s="37" t="s">
        <v>60</v>
      </c>
      <c r="N100" s="36"/>
      <c r="O100" s="36" t="s">
        <v>53</v>
      </c>
      <c r="P100" s="31"/>
      <c r="Q100" s="104"/>
    </row>
    <row r="101" spans="2:17" ht="60" hidden="1" x14ac:dyDescent="0.25">
      <c r="B101" s="14">
        <v>94</v>
      </c>
      <c r="C101" s="14" t="s">
        <v>106</v>
      </c>
      <c r="D101" s="109" t="s">
        <v>198</v>
      </c>
      <c r="E101" s="138" t="s">
        <v>307</v>
      </c>
      <c r="F101" s="139">
        <v>2243</v>
      </c>
      <c r="G101" s="138" t="s">
        <v>62</v>
      </c>
      <c r="H101" s="138"/>
      <c r="I101" s="80" t="s">
        <v>330</v>
      </c>
      <c r="J101" s="75" t="s">
        <v>375</v>
      </c>
      <c r="K101" s="36"/>
      <c r="L101" s="36"/>
      <c r="M101" s="37"/>
      <c r="N101" s="31"/>
      <c r="O101" s="31"/>
      <c r="P101" s="31"/>
      <c r="Q101" s="104" t="s">
        <v>443</v>
      </c>
    </row>
    <row r="102" spans="2:17" ht="60" hidden="1" x14ac:dyDescent="0.25">
      <c r="B102" s="14">
        <v>95</v>
      </c>
      <c r="C102" s="14" t="s">
        <v>106</v>
      </c>
      <c r="D102" s="14" t="s">
        <v>199</v>
      </c>
      <c r="E102" s="8" t="s">
        <v>308</v>
      </c>
      <c r="F102" s="132">
        <v>814</v>
      </c>
      <c r="G102" s="8" t="s">
        <v>62</v>
      </c>
      <c r="H102" s="8"/>
      <c r="I102" s="8" t="s">
        <v>331</v>
      </c>
      <c r="J102" s="136"/>
      <c r="K102" s="36" t="s">
        <v>58</v>
      </c>
      <c r="L102" s="36"/>
      <c r="M102" s="37" t="s">
        <v>61</v>
      </c>
      <c r="N102" s="31"/>
      <c r="O102" s="31" t="s">
        <v>53</v>
      </c>
      <c r="P102" s="31"/>
      <c r="Q102" s="136" t="s">
        <v>444</v>
      </c>
    </row>
    <row r="103" spans="2:17" ht="45" hidden="1" x14ac:dyDescent="0.25">
      <c r="B103" s="14">
        <v>96</v>
      </c>
      <c r="C103" s="14" t="s">
        <v>104</v>
      </c>
      <c r="D103" s="109" t="s">
        <v>200</v>
      </c>
      <c r="E103" s="138" t="s">
        <v>309</v>
      </c>
      <c r="F103" s="139">
        <v>1291</v>
      </c>
      <c r="G103" s="138" t="s">
        <v>62</v>
      </c>
      <c r="H103" s="138"/>
      <c r="I103" s="80">
        <v>30000</v>
      </c>
      <c r="J103" s="103" t="s">
        <v>376</v>
      </c>
      <c r="K103" s="31" t="s">
        <v>58</v>
      </c>
      <c r="L103" s="36"/>
      <c r="M103" s="37" t="s">
        <v>60</v>
      </c>
      <c r="N103" s="36"/>
      <c r="O103" s="36" t="s">
        <v>53</v>
      </c>
      <c r="P103" s="31"/>
      <c r="Q103" s="103" t="s">
        <v>445</v>
      </c>
    </row>
    <row r="104" spans="2:17" ht="30" hidden="1" x14ac:dyDescent="0.25">
      <c r="B104" s="14">
        <v>97</v>
      </c>
      <c r="C104" s="14" t="s">
        <v>104</v>
      </c>
      <c r="D104" s="14" t="s">
        <v>201</v>
      </c>
      <c r="E104" s="8" t="s">
        <v>310</v>
      </c>
      <c r="F104" s="132">
        <v>420</v>
      </c>
      <c r="G104" s="8"/>
      <c r="H104" s="8" t="s">
        <v>62</v>
      </c>
      <c r="I104" s="8">
        <v>28000</v>
      </c>
      <c r="J104" s="103"/>
      <c r="K104" s="31" t="s">
        <v>57</v>
      </c>
      <c r="L104" s="36"/>
      <c r="M104" s="37" t="s">
        <v>59</v>
      </c>
      <c r="N104" s="36"/>
      <c r="O104" s="36" t="s">
        <v>53</v>
      </c>
      <c r="P104" s="31"/>
      <c r="Q104" s="136"/>
    </row>
    <row r="105" spans="2:17" ht="42.75" hidden="1" x14ac:dyDescent="0.25">
      <c r="B105" s="14">
        <v>98</v>
      </c>
      <c r="C105" s="14" t="s">
        <v>104</v>
      </c>
      <c r="D105" s="140" t="s">
        <v>202</v>
      </c>
      <c r="E105" s="8" t="s">
        <v>311</v>
      </c>
      <c r="F105" s="141">
        <v>173</v>
      </c>
      <c r="G105" s="8"/>
      <c r="H105" s="8" t="s">
        <v>62</v>
      </c>
      <c r="I105" s="8">
        <v>30000</v>
      </c>
      <c r="J105" s="103"/>
      <c r="K105" s="31" t="s">
        <v>50</v>
      </c>
      <c r="L105" s="36" t="s">
        <v>1178</v>
      </c>
      <c r="M105" s="37" t="s">
        <v>60</v>
      </c>
      <c r="N105" s="36"/>
      <c r="O105" s="36" t="s">
        <v>53</v>
      </c>
      <c r="P105" s="31"/>
      <c r="Q105" s="103" t="s">
        <v>446</v>
      </c>
    </row>
    <row r="106" spans="2:17" hidden="1" x14ac:dyDescent="0.25">
      <c r="B106" s="14">
        <v>99</v>
      </c>
      <c r="C106" s="14" t="s">
        <v>104</v>
      </c>
      <c r="D106" s="140" t="s">
        <v>203</v>
      </c>
      <c r="E106" s="142" t="s">
        <v>312</v>
      </c>
      <c r="F106" s="141">
        <v>119</v>
      </c>
      <c r="G106" s="8"/>
      <c r="H106" s="8" t="s">
        <v>62</v>
      </c>
      <c r="I106" s="142">
        <v>23000</v>
      </c>
      <c r="J106" s="103"/>
      <c r="K106" s="31" t="s">
        <v>50</v>
      </c>
      <c r="L106" s="36"/>
      <c r="M106" s="37" t="s">
        <v>50</v>
      </c>
      <c r="N106" s="36"/>
      <c r="O106" s="36" t="s">
        <v>54</v>
      </c>
      <c r="P106" s="31"/>
      <c r="Q106" s="136"/>
    </row>
    <row r="107" spans="2:17" ht="47.25" hidden="1" x14ac:dyDescent="0.25">
      <c r="B107" s="14">
        <v>100</v>
      </c>
      <c r="C107" s="14" t="s">
        <v>105</v>
      </c>
      <c r="D107" s="143" t="s">
        <v>204</v>
      </c>
      <c r="E107" s="138" t="s">
        <v>313</v>
      </c>
      <c r="F107" s="139">
        <v>723</v>
      </c>
      <c r="G107" s="138" t="s">
        <v>62</v>
      </c>
      <c r="H107" s="138"/>
      <c r="I107" s="80">
        <v>30000</v>
      </c>
      <c r="J107" s="103" t="s">
        <v>377</v>
      </c>
      <c r="K107" s="31" t="s">
        <v>58</v>
      </c>
      <c r="L107" s="31"/>
      <c r="M107" s="37" t="s">
        <v>59</v>
      </c>
      <c r="N107" s="31"/>
      <c r="O107" s="31" t="s">
        <v>53</v>
      </c>
      <c r="P107" s="31"/>
      <c r="Q107" s="144" t="s">
        <v>447</v>
      </c>
    </row>
    <row r="108" spans="2:17" ht="99.75" hidden="1" x14ac:dyDescent="0.25">
      <c r="B108" s="14">
        <v>101</v>
      </c>
      <c r="C108" s="14" t="s">
        <v>105</v>
      </c>
      <c r="D108" s="109" t="s">
        <v>205</v>
      </c>
      <c r="E108" s="138" t="s">
        <v>314</v>
      </c>
      <c r="F108" s="139">
        <v>599</v>
      </c>
      <c r="G108" s="138" t="s">
        <v>78</v>
      </c>
      <c r="H108" s="138"/>
      <c r="I108" s="80">
        <v>30000</v>
      </c>
      <c r="J108" s="103" t="s">
        <v>378</v>
      </c>
      <c r="K108" s="31" t="s">
        <v>58</v>
      </c>
      <c r="L108" s="31" t="s">
        <v>1179</v>
      </c>
      <c r="M108" s="37" t="s">
        <v>60</v>
      </c>
      <c r="N108" s="31">
        <v>0</v>
      </c>
      <c r="O108" s="31" t="s">
        <v>53</v>
      </c>
      <c r="P108" s="31"/>
      <c r="Q108" s="136" t="s">
        <v>448</v>
      </c>
    </row>
    <row r="109" spans="2:17" ht="45" hidden="1" x14ac:dyDescent="0.25">
      <c r="B109" s="14">
        <v>102</v>
      </c>
      <c r="C109" s="14" t="s">
        <v>105</v>
      </c>
      <c r="D109" s="109" t="s">
        <v>206</v>
      </c>
      <c r="E109" s="138" t="s">
        <v>315</v>
      </c>
      <c r="F109" s="139">
        <v>538</v>
      </c>
      <c r="G109" s="138" t="s">
        <v>62</v>
      </c>
      <c r="H109" s="138"/>
      <c r="I109" s="80">
        <v>30000</v>
      </c>
      <c r="J109" s="103" t="s">
        <v>379</v>
      </c>
      <c r="K109" s="31" t="s">
        <v>58</v>
      </c>
      <c r="L109" s="31"/>
      <c r="M109" s="37" t="s">
        <v>60</v>
      </c>
      <c r="N109" s="31"/>
      <c r="O109" s="31" t="s">
        <v>53</v>
      </c>
      <c r="P109" s="31"/>
      <c r="Q109" s="136" t="s">
        <v>449</v>
      </c>
    </row>
    <row r="110" spans="2:17" ht="45" hidden="1" x14ac:dyDescent="0.25">
      <c r="B110" s="14">
        <v>103</v>
      </c>
      <c r="C110" s="14" t="s">
        <v>105</v>
      </c>
      <c r="D110" s="109" t="s">
        <v>207</v>
      </c>
      <c r="E110" s="138" t="s">
        <v>316</v>
      </c>
      <c r="F110" s="139" t="s">
        <v>326</v>
      </c>
      <c r="G110" s="138" t="s">
        <v>62</v>
      </c>
      <c r="H110" s="138"/>
      <c r="I110" s="81" t="s">
        <v>332</v>
      </c>
      <c r="J110" s="103" t="s">
        <v>380</v>
      </c>
      <c r="K110" s="31" t="s">
        <v>50</v>
      </c>
      <c r="L110" s="31"/>
      <c r="M110" s="37" t="s">
        <v>60</v>
      </c>
      <c r="N110" s="31"/>
      <c r="O110" s="31" t="s">
        <v>53</v>
      </c>
      <c r="P110" s="31"/>
      <c r="Q110" s="137" t="s">
        <v>1797</v>
      </c>
    </row>
    <row r="111" spans="2:17" ht="30" hidden="1" x14ac:dyDescent="0.25">
      <c r="B111" s="14">
        <v>104</v>
      </c>
      <c r="C111" s="14" t="s">
        <v>105</v>
      </c>
      <c r="D111" s="109" t="s">
        <v>208</v>
      </c>
      <c r="E111" s="138" t="s">
        <v>317</v>
      </c>
      <c r="F111" s="139">
        <v>750</v>
      </c>
      <c r="G111" s="138" t="s">
        <v>62</v>
      </c>
      <c r="H111" s="138"/>
      <c r="I111" s="80">
        <v>30000</v>
      </c>
      <c r="J111" s="103" t="s">
        <v>381</v>
      </c>
      <c r="K111" s="31" t="s">
        <v>58</v>
      </c>
      <c r="L111" s="31"/>
      <c r="M111" s="37" t="s">
        <v>61</v>
      </c>
      <c r="N111" s="31"/>
      <c r="O111" s="31" t="s">
        <v>53</v>
      </c>
      <c r="P111" s="31"/>
      <c r="Q111" s="136" t="s">
        <v>450</v>
      </c>
    </row>
    <row r="112" spans="2:17" ht="30" hidden="1" x14ac:dyDescent="0.25">
      <c r="B112" s="14">
        <v>105</v>
      </c>
      <c r="C112" s="14" t="s">
        <v>105</v>
      </c>
      <c r="D112" s="109" t="s">
        <v>209</v>
      </c>
      <c r="E112" s="138" t="s">
        <v>318</v>
      </c>
      <c r="F112" s="139">
        <v>760</v>
      </c>
      <c r="G112" s="138" t="s">
        <v>62</v>
      </c>
      <c r="H112" s="138"/>
      <c r="I112" s="80">
        <v>30000</v>
      </c>
      <c r="J112" s="103" t="s">
        <v>382</v>
      </c>
      <c r="K112" s="31" t="s">
        <v>58</v>
      </c>
      <c r="L112" s="31"/>
      <c r="M112" s="37" t="s">
        <v>61</v>
      </c>
      <c r="N112" s="31"/>
      <c r="O112" s="31" t="s">
        <v>53</v>
      </c>
      <c r="P112" s="31"/>
      <c r="Q112" s="136"/>
    </row>
    <row r="113" spans="1:21" ht="30" hidden="1" x14ac:dyDescent="0.25">
      <c r="B113" s="14">
        <v>106</v>
      </c>
      <c r="C113" s="14" t="s">
        <v>105</v>
      </c>
      <c r="D113" s="109" t="s">
        <v>210</v>
      </c>
      <c r="E113" s="138" t="s">
        <v>319</v>
      </c>
      <c r="F113" s="139">
        <v>140</v>
      </c>
      <c r="G113" s="138"/>
      <c r="H113" s="138" t="s">
        <v>62</v>
      </c>
      <c r="I113" s="80">
        <v>29000</v>
      </c>
      <c r="J113" s="103"/>
      <c r="K113" s="31" t="s">
        <v>58</v>
      </c>
      <c r="L113" s="31"/>
      <c r="M113" s="37" t="s">
        <v>59</v>
      </c>
      <c r="N113" s="31"/>
      <c r="O113" s="31" t="s">
        <v>53</v>
      </c>
      <c r="P113" s="31"/>
      <c r="Q113" s="136"/>
    </row>
    <row r="114" spans="1:21" ht="45" hidden="1" x14ac:dyDescent="0.25">
      <c r="B114" s="14">
        <v>107</v>
      </c>
      <c r="C114" s="14" t="s">
        <v>105</v>
      </c>
      <c r="D114" s="109" t="s">
        <v>211</v>
      </c>
      <c r="E114" s="138" t="s">
        <v>320</v>
      </c>
      <c r="F114" s="139">
        <v>523</v>
      </c>
      <c r="G114" s="138" t="s">
        <v>78</v>
      </c>
      <c r="H114" s="138"/>
      <c r="I114" s="80">
        <v>30000</v>
      </c>
      <c r="J114" s="103" t="s">
        <v>383</v>
      </c>
      <c r="K114" s="31" t="s">
        <v>58</v>
      </c>
      <c r="L114" s="31"/>
      <c r="M114" s="37" t="s">
        <v>59</v>
      </c>
      <c r="N114" s="31"/>
      <c r="O114" s="31" t="s">
        <v>53</v>
      </c>
      <c r="P114" s="31"/>
      <c r="Q114" s="136"/>
    </row>
    <row r="115" spans="1:21" ht="30" hidden="1" x14ac:dyDescent="0.25">
      <c r="B115" s="14">
        <v>108</v>
      </c>
      <c r="C115" s="14" t="s">
        <v>105</v>
      </c>
      <c r="D115" s="109" t="s">
        <v>212</v>
      </c>
      <c r="E115" s="138" t="s">
        <v>321</v>
      </c>
      <c r="F115" s="139">
        <v>747</v>
      </c>
      <c r="G115" s="138" t="s">
        <v>62</v>
      </c>
      <c r="H115" s="138"/>
      <c r="I115" s="80">
        <v>26000</v>
      </c>
      <c r="J115" s="103" t="s">
        <v>384</v>
      </c>
      <c r="K115" s="31" t="s">
        <v>58</v>
      </c>
      <c r="L115" s="31"/>
      <c r="M115" s="37" t="s">
        <v>61</v>
      </c>
      <c r="N115" s="31"/>
      <c r="O115" s="31" t="s">
        <v>53</v>
      </c>
      <c r="P115" s="31"/>
      <c r="Q115" s="136"/>
    </row>
    <row r="116" spans="1:21" ht="45" hidden="1" x14ac:dyDescent="0.25">
      <c r="B116" s="14">
        <v>109</v>
      </c>
      <c r="C116" s="14" t="s">
        <v>105</v>
      </c>
      <c r="D116" s="109" t="s">
        <v>213</v>
      </c>
      <c r="E116" s="138" t="s">
        <v>322</v>
      </c>
      <c r="F116" s="139">
        <v>1101</v>
      </c>
      <c r="G116" s="138" t="s">
        <v>62</v>
      </c>
      <c r="H116" s="138"/>
      <c r="I116" s="80">
        <v>29000</v>
      </c>
      <c r="J116" s="103" t="s">
        <v>385</v>
      </c>
      <c r="K116" s="31" t="s">
        <v>58</v>
      </c>
      <c r="L116" s="31"/>
      <c r="M116" s="37" t="s">
        <v>59</v>
      </c>
      <c r="N116" s="31"/>
      <c r="O116" s="31" t="s">
        <v>53</v>
      </c>
      <c r="P116" s="31"/>
      <c r="Q116" s="136" t="s">
        <v>451</v>
      </c>
    </row>
    <row r="117" spans="1:21" ht="30" hidden="1" x14ac:dyDescent="0.25">
      <c r="B117" s="14">
        <v>110</v>
      </c>
      <c r="C117" s="14" t="s">
        <v>105</v>
      </c>
      <c r="D117" s="109" t="s">
        <v>214</v>
      </c>
      <c r="E117" s="138" t="s">
        <v>323</v>
      </c>
      <c r="F117" s="139">
        <v>850</v>
      </c>
      <c r="G117" s="138" t="s">
        <v>78</v>
      </c>
      <c r="H117" s="138"/>
      <c r="I117" s="80">
        <v>28000</v>
      </c>
      <c r="J117" s="103" t="s">
        <v>386</v>
      </c>
      <c r="K117" s="31" t="s">
        <v>58</v>
      </c>
      <c r="L117" s="31"/>
      <c r="M117" s="37" t="s">
        <v>61</v>
      </c>
      <c r="N117" s="31"/>
      <c r="O117" s="31" t="s">
        <v>53</v>
      </c>
      <c r="P117" s="31"/>
      <c r="Q117" s="136"/>
    </row>
    <row r="118" spans="1:21" ht="57" hidden="1" x14ac:dyDescent="0.25">
      <c r="B118" s="14">
        <v>111</v>
      </c>
      <c r="C118" s="14" t="s">
        <v>105</v>
      </c>
      <c r="D118" s="109" t="s">
        <v>215</v>
      </c>
      <c r="E118" s="138" t="s">
        <v>324</v>
      </c>
      <c r="F118" s="139">
        <v>625</v>
      </c>
      <c r="G118" s="138" t="s">
        <v>62</v>
      </c>
      <c r="H118" s="138"/>
      <c r="I118" s="80">
        <v>28000</v>
      </c>
      <c r="J118" s="75" t="s">
        <v>1798</v>
      </c>
      <c r="K118" s="36" t="s">
        <v>58</v>
      </c>
      <c r="L118" s="36" t="s">
        <v>1180</v>
      </c>
      <c r="M118" s="37" t="s">
        <v>60</v>
      </c>
      <c r="N118" s="36"/>
      <c r="O118" s="36" t="s">
        <v>53</v>
      </c>
      <c r="P118" s="31"/>
      <c r="Q118" s="104"/>
    </row>
    <row r="119" spans="1:21" s="50" customFormat="1" ht="30" hidden="1" x14ac:dyDescent="0.25">
      <c r="A119" s="49"/>
      <c r="B119" s="14">
        <v>112</v>
      </c>
      <c r="C119" s="8" t="s">
        <v>1191</v>
      </c>
      <c r="D119" s="8" t="s">
        <v>1548</v>
      </c>
      <c r="E119" s="8" t="s">
        <v>1549</v>
      </c>
      <c r="F119" s="132">
        <v>1087</v>
      </c>
      <c r="G119" s="8"/>
      <c r="H119" s="8" t="s">
        <v>62</v>
      </c>
      <c r="I119" s="72">
        <v>35000</v>
      </c>
      <c r="J119" s="145" t="s">
        <v>1550</v>
      </c>
      <c r="K119" s="8" t="s">
        <v>58</v>
      </c>
      <c r="L119" s="8"/>
      <c r="M119" s="37" t="s">
        <v>59</v>
      </c>
      <c r="N119" s="8"/>
      <c r="O119" s="8" t="s">
        <v>53</v>
      </c>
      <c r="P119" s="8"/>
      <c r="Q119" s="8"/>
      <c r="R119" s="49"/>
      <c r="S119" s="49"/>
      <c r="T119" s="49"/>
      <c r="U119" s="49"/>
    </row>
    <row r="120" spans="1:21" s="50" customFormat="1" ht="45" hidden="1" x14ac:dyDescent="0.25">
      <c r="A120" s="49"/>
      <c r="B120" s="14">
        <v>113</v>
      </c>
      <c r="C120" s="8" t="s">
        <v>1191</v>
      </c>
      <c r="D120" s="8" t="s">
        <v>1551</v>
      </c>
      <c r="E120" s="8" t="s">
        <v>1552</v>
      </c>
      <c r="F120" s="132">
        <v>1781</v>
      </c>
      <c r="G120" s="8" t="s">
        <v>62</v>
      </c>
      <c r="H120" s="8"/>
      <c r="I120" s="8">
        <v>35000</v>
      </c>
      <c r="J120" s="145" t="s">
        <v>1553</v>
      </c>
      <c r="K120" s="8" t="s">
        <v>56</v>
      </c>
      <c r="L120" s="8"/>
      <c r="M120" s="37" t="s">
        <v>61</v>
      </c>
      <c r="N120" s="8"/>
      <c r="O120" s="8" t="s">
        <v>53</v>
      </c>
      <c r="P120" s="8"/>
      <c r="Q120" s="8"/>
      <c r="R120" s="49"/>
      <c r="S120" s="49"/>
      <c r="T120" s="49"/>
      <c r="U120" s="49"/>
    </row>
    <row r="121" spans="1:21" s="50" customFormat="1" ht="39" hidden="1" x14ac:dyDescent="0.25">
      <c r="A121" s="49"/>
      <c r="B121" s="14">
        <v>114</v>
      </c>
      <c r="C121" s="8" t="s">
        <v>1191</v>
      </c>
      <c r="D121" s="8" t="s">
        <v>1554</v>
      </c>
      <c r="E121" s="8" t="s">
        <v>1555</v>
      </c>
      <c r="F121" s="132">
        <v>441</v>
      </c>
      <c r="G121" s="8" t="s">
        <v>62</v>
      </c>
      <c r="H121" s="8"/>
      <c r="I121" s="8">
        <v>121000</v>
      </c>
      <c r="J121" s="51" t="s">
        <v>1556</v>
      </c>
      <c r="K121" s="8" t="s">
        <v>50</v>
      </c>
      <c r="L121" s="8" t="s">
        <v>1557</v>
      </c>
      <c r="M121" s="37" t="s">
        <v>59</v>
      </c>
      <c r="N121" s="8"/>
      <c r="O121" s="8" t="s">
        <v>54</v>
      </c>
      <c r="P121" s="8"/>
      <c r="Q121" s="8"/>
      <c r="R121" s="49"/>
      <c r="S121" s="49"/>
      <c r="T121" s="49"/>
      <c r="U121" s="49"/>
    </row>
    <row r="122" spans="1:21" s="50" customFormat="1" ht="30" hidden="1" x14ac:dyDescent="0.25">
      <c r="B122" s="14">
        <v>115</v>
      </c>
      <c r="C122" s="8" t="s">
        <v>1192</v>
      </c>
      <c r="D122" s="8" t="s">
        <v>1558</v>
      </c>
      <c r="E122" s="8" t="s">
        <v>1559</v>
      </c>
      <c r="F122" s="132">
        <v>116</v>
      </c>
      <c r="G122" s="8" t="s">
        <v>62</v>
      </c>
      <c r="H122" s="8"/>
      <c r="I122" s="8"/>
      <c r="J122" s="145" t="s">
        <v>1560</v>
      </c>
      <c r="K122" s="8" t="s">
        <v>50</v>
      </c>
      <c r="L122" s="8"/>
      <c r="M122" s="37" t="s">
        <v>50</v>
      </c>
      <c r="N122" s="8"/>
      <c r="O122" s="8" t="s">
        <v>54</v>
      </c>
      <c r="P122" s="8"/>
      <c r="Q122" s="8"/>
    </row>
    <row r="123" spans="1:21" s="50" customFormat="1" ht="30" x14ac:dyDescent="0.25">
      <c r="B123" s="14">
        <v>116</v>
      </c>
      <c r="C123" s="8" t="s">
        <v>1193</v>
      </c>
      <c r="D123" s="96" t="s">
        <v>1561</v>
      </c>
      <c r="E123" s="138" t="s">
        <v>1562</v>
      </c>
      <c r="F123" s="139">
        <v>2380</v>
      </c>
      <c r="G123" s="138" t="s">
        <v>62</v>
      </c>
      <c r="H123" s="138"/>
      <c r="I123" s="80">
        <v>27000</v>
      </c>
      <c r="J123" s="145" t="s">
        <v>1563</v>
      </c>
      <c r="K123" s="8" t="s">
        <v>56</v>
      </c>
      <c r="L123" s="8"/>
      <c r="M123" s="37" t="s">
        <v>59</v>
      </c>
      <c r="N123" s="8"/>
      <c r="O123" s="8" t="s">
        <v>53</v>
      </c>
      <c r="P123" s="8"/>
      <c r="Q123" s="8"/>
    </row>
    <row r="124" spans="1:21" s="50" customFormat="1" ht="45" x14ac:dyDescent="0.25">
      <c r="B124" s="14">
        <v>117</v>
      </c>
      <c r="C124" s="8" t="s">
        <v>1193</v>
      </c>
      <c r="D124" s="96" t="s">
        <v>1564</v>
      </c>
      <c r="E124" s="138" t="s">
        <v>1565</v>
      </c>
      <c r="F124" s="139">
        <v>2149</v>
      </c>
      <c r="G124" s="146" t="s">
        <v>78</v>
      </c>
      <c r="H124" s="138"/>
      <c r="I124" s="80">
        <v>26000</v>
      </c>
      <c r="J124" s="145" t="s">
        <v>1799</v>
      </c>
      <c r="K124" s="8" t="s">
        <v>50</v>
      </c>
      <c r="L124" s="8" t="s">
        <v>1566</v>
      </c>
      <c r="M124" s="37" t="s">
        <v>59</v>
      </c>
      <c r="N124" s="8"/>
      <c r="O124" s="8" t="s">
        <v>53</v>
      </c>
      <c r="P124" s="8" t="s">
        <v>1567</v>
      </c>
      <c r="Q124" s="8"/>
    </row>
    <row r="125" spans="1:21" s="50" customFormat="1" ht="30" x14ac:dyDescent="0.25">
      <c r="B125" s="14">
        <v>118</v>
      </c>
      <c r="C125" s="8" t="s">
        <v>1193</v>
      </c>
      <c r="D125" s="96" t="s">
        <v>607</v>
      </c>
      <c r="E125" s="138" t="s">
        <v>1568</v>
      </c>
      <c r="F125" s="132">
        <v>383</v>
      </c>
      <c r="G125" s="138"/>
      <c r="H125" s="138" t="s">
        <v>62</v>
      </c>
      <c r="I125" s="80">
        <v>30000</v>
      </c>
      <c r="J125" s="145" t="s">
        <v>1569</v>
      </c>
      <c r="K125" s="8" t="s">
        <v>58</v>
      </c>
      <c r="L125" s="8"/>
      <c r="M125" s="37" t="s">
        <v>60</v>
      </c>
      <c r="N125" s="8"/>
      <c r="O125" s="8" t="s">
        <v>53</v>
      </c>
      <c r="P125" s="8"/>
      <c r="Q125" s="8"/>
    </row>
    <row r="126" spans="1:21" s="50" customFormat="1" ht="30" x14ac:dyDescent="0.25">
      <c r="B126" s="14">
        <v>119</v>
      </c>
      <c r="C126" s="8" t="s">
        <v>1193</v>
      </c>
      <c r="D126" s="96" t="s">
        <v>1570</v>
      </c>
      <c r="E126" s="8" t="s">
        <v>1571</v>
      </c>
      <c r="F126" s="132">
        <v>295</v>
      </c>
      <c r="G126" s="138"/>
      <c r="H126" s="138"/>
      <c r="I126" s="8">
        <v>28000</v>
      </c>
      <c r="J126" s="145" t="s">
        <v>1572</v>
      </c>
      <c r="K126" s="8" t="s">
        <v>58</v>
      </c>
      <c r="L126" s="8"/>
      <c r="M126" s="37" t="s">
        <v>50</v>
      </c>
      <c r="N126" s="8"/>
      <c r="O126" s="8" t="s">
        <v>54</v>
      </c>
      <c r="P126" s="8"/>
      <c r="Q126" s="8"/>
    </row>
    <row r="127" spans="1:21" s="50" customFormat="1" ht="30" x14ac:dyDescent="0.25">
      <c r="B127" s="14">
        <v>120</v>
      </c>
      <c r="C127" s="8" t="s">
        <v>1193</v>
      </c>
      <c r="D127" s="96" t="s">
        <v>1573</v>
      </c>
      <c r="E127" s="8" t="s">
        <v>1574</v>
      </c>
      <c r="F127" s="132">
        <v>277</v>
      </c>
      <c r="G127" s="138"/>
      <c r="H127" s="138" t="s">
        <v>62</v>
      </c>
      <c r="I127" s="8">
        <v>30000</v>
      </c>
      <c r="J127" s="145" t="s">
        <v>1575</v>
      </c>
      <c r="K127" s="8" t="s">
        <v>58</v>
      </c>
      <c r="L127" s="8"/>
      <c r="M127" s="37" t="s">
        <v>50</v>
      </c>
      <c r="N127" s="8"/>
      <c r="O127" s="8" t="s">
        <v>53</v>
      </c>
      <c r="P127" s="8"/>
      <c r="Q127" s="8"/>
    </row>
    <row r="128" spans="1:21" s="50" customFormat="1" ht="30" x14ac:dyDescent="0.25">
      <c r="B128" s="14">
        <v>121</v>
      </c>
      <c r="C128" s="8" t="s">
        <v>1193</v>
      </c>
      <c r="D128" s="96" t="s">
        <v>1576</v>
      </c>
      <c r="E128" s="8" t="s">
        <v>1577</v>
      </c>
      <c r="F128" s="132">
        <v>542</v>
      </c>
      <c r="G128" s="138" t="s">
        <v>62</v>
      </c>
      <c r="H128" s="138"/>
      <c r="I128" s="8">
        <v>30000</v>
      </c>
      <c r="J128" s="145" t="s">
        <v>1578</v>
      </c>
      <c r="K128" s="8" t="s">
        <v>57</v>
      </c>
      <c r="L128" s="8"/>
      <c r="M128" s="37" t="s">
        <v>60</v>
      </c>
      <c r="N128" s="8"/>
      <c r="O128" s="8" t="s">
        <v>53</v>
      </c>
      <c r="P128" s="8"/>
      <c r="Q128" s="8"/>
    </row>
    <row r="129" spans="2:17" s="50" customFormat="1" ht="30" hidden="1" x14ac:dyDescent="0.25">
      <c r="B129" s="14">
        <v>122</v>
      </c>
      <c r="C129" s="8" t="s">
        <v>1194</v>
      </c>
      <c r="D129" s="96" t="s">
        <v>1579</v>
      </c>
      <c r="E129" s="138" t="s">
        <v>1580</v>
      </c>
      <c r="F129" s="139">
        <v>309</v>
      </c>
      <c r="G129" s="138"/>
      <c r="H129" s="138" t="s">
        <v>62</v>
      </c>
      <c r="I129" s="80">
        <v>26000</v>
      </c>
      <c r="J129" s="145" t="s">
        <v>1581</v>
      </c>
      <c r="K129" s="8" t="s">
        <v>57</v>
      </c>
      <c r="L129" s="8"/>
      <c r="M129" s="37" t="s">
        <v>60</v>
      </c>
      <c r="N129" s="8"/>
      <c r="O129" s="8" t="s">
        <v>53</v>
      </c>
      <c r="P129" s="8"/>
      <c r="Q129" s="8"/>
    </row>
    <row r="130" spans="2:17" s="50" customFormat="1" ht="30" hidden="1" x14ac:dyDescent="0.25">
      <c r="B130" s="14">
        <v>123</v>
      </c>
      <c r="C130" s="8" t="s">
        <v>1194</v>
      </c>
      <c r="D130" s="96" t="s">
        <v>1582</v>
      </c>
      <c r="E130" s="138" t="s">
        <v>1583</v>
      </c>
      <c r="F130" s="139">
        <v>227</v>
      </c>
      <c r="G130" s="138"/>
      <c r="H130" s="138" t="s">
        <v>62</v>
      </c>
      <c r="I130" s="80">
        <v>26000</v>
      </c>
      <c r="J130" s="145" t="s">
        <v>1584</v>
      </c>
      <c r="K130" s="8" t="s">
        <v>58</v>
      </c>
      <c r="L130" s="8"/>
      <c r="M130" s="37" t="s">
        <v>59</v>
      </c>
      <c r="N130" s="8"/>
      <c r="O130" s="8" t="s">
        <v>53</v>
      </c>
      <c r="P130" s="8"/>
      <c r="Q130" s="8"/>
    </row>
    <row r="131" spans="2:17" s="50" customFormat="1" ht="30" hidden="1" x14ac:dyDescent="0.25">
      <c r="B131" s="14">
        <v>124</v>
      </c>
      <c r="C131" s="8" t="s">
        <v>1194</v>
      </c>
      <c r="D131" s="96" t="s">
        <v>1585</v>
      </c>
      <c r="E131" s="138" t="s">
        <v>1586</v>
      </c>
      <c r="F131" s="139">
        <v>377</v>
      </c>
      <c r="G131" s="138"/>
      <c r="H131" s="138" t="s">
        <v>62</v>
      </c>
      <c r="I131" s="80">
        <v>26000</v>
      </c>
      <c r="J131" s="145" t="s">
        <v>1587</v>
      </c>
      <c r="K131" s="8" t="s">
        <v>56</v>
      </c>
      <c r="L131" s="8"/>
      <c r="M131" s="37" t="s">
        <v>60</v>
      </c>
      <c r="N131" s="8"/>
      <c r="O131" s="8" t="s">
        <v>53</v>
      </c>
      <c r="P131" s="8"/>
      <c r="Q131" s="8"/>
    </row>
    <row r="132" spans="2:17" s="50" customFormat="1" ht="30" hidden="1" x14ac:dyDescent="0.25">
      <c r="B132" s="14">
        <v>125</v>
      </c>
      <c r="C132" s="8" t="s">
        <v>1194</v>
      </c>
      <c r="D132" s="96" t="s">
        <v>1588</v>
      </c>
      <c r="E132" s="138" t="s">
        <v>1589</v>
      </c>
      <c r="F132" s="139">
        <v>310</v>
      </c>
      <c r="G132" s="138"/>
      <c r="H132" s="138" t="s">
        <v>62</v>
      </c>
      <c r="I132" s="80">
        <v>26000</v>
      </c>
      <c r="J132" s="145" t="s">
        <v>1590</v>
      </c>
      <c r="K132" s="8" t="s">
        <v>56</v>
      </c>
      <c r="L132" s="8"/>
      <c r="M132" s="37" t="s">
        <v>59</v>
      </c>
      <c r="N132" s="8"/>
      <c r="O132" s="8" t="s">
        <v>53</v>
      </c>
      <c r="P132" s="8"/>
      <c r="Q132" s="8"/>
    </row>
    <row r="133" spans="2:17" s="50" customFormat="1" ht="60" hidden="1" x14ac:dyDescent="0.25">
      <c r="B133" s="14">
        <v>126</v>
      </c>
      <c r="C133" s="8" t="s">
        <v>1195</v>
      </c>
      <c r="D133" s="96" t="s">
        <v>591</v>
      </c>
      <c r="E133" s="66" t="s">
        <v>1591</v>
      </c>
      <c r="F133" s="147" t="s">
        <v>1800</v>
      </c>
      <c r="G133" s="8"/>
      <c r="H133" s="8" t="s">
        <v>62</v>
      </c>
      <c r="I133" s="66">
        <v>25000</v>
      </c>
      <c r="J133" s="145" t="s">
        <v>1592</v>
      </c>
      <c r="K133" s="8" t="s">
        <v>58</v>
      </c>
      <c r="L133" s="8" t="s">
        <v>1593</v>
      </c>
      <c r="M133" s="37" t="s">
        <v>59</v>
      </c>
      <c r="N133" s="8" t="s">
        <v>1594</v>
      </c>
      <c r="O133" s="8" t="s">
        <v>53</v>
      </c>
      <c r="P133" s="8" t="s">
        <v>1507</v>
      </c>
      <c r="Q133" s="8" t="s">
        <v>1595</v>
      </c>
    </row>
    <row r="134" spans="2:17" s="50" customFormat="1" ht="30" hidden="1" x14ac:dyDescent="0.25">
      <c r="B134" s="14">
        <v>127</v>
      </c>
      <c r="C134" s="8" t="s">
        <v>1195</v>
      </c>
      <c r="D134" s="96" t="s">
        <v>1596</v>
      </c>
      <c r="E134" s="138" t="s">
        <v>1597</v>
      </c>
      <c r="F134" s="139">
        <v>240</v>
      </c>
      <c r="G134" s="138" t="s">
        <v>62</v>
      </c>
      <c r="H134" s="138"/>
      <c r="I134" s="80"/>
      <c r="J134" s="145" t="s">
        <v>1598</v>
      </c>
      <c r="K134" s="8" t="s">
        <v>50</v>
      </c>
      <c r="L134" s="8"/>
      <c r="M134" s="37" t="s">
        <v>50</v>
      </c>
      <c r="N134" s="8"/>
      <c r="O134" s="8"/>
      <c r="P134" s="8"/>
      <c r="Q134" s="8" t="s">
        <v>1599</v>
      </c>
    </row>
    <row r="135" spans="2:17" s="50" customFormat="1" ht="38.25" hidden="1" x14ac:dyDescent="0.25">
      <c r="B135" s="14">
        <v>128</v>
      </c>
      <c r="C135" s="8" t="s">
        <v>1195</v>
      </c>
      <c r="D135" s="96" t="s">
        <v>1600</v>
      </c>
      <c r="E135" s="138" t="s">
        <v>1601</v>
      </c>
      <c r="F135" s="139">
        <v>647</v>
      </c>
      <c r="G135" s="138" t="s">
        <v>78</v>
      </c>
      <c r="H135" s="138"/>
      <c r="I135" s="80"/>
      <c r="J135" s="8" t="s">
        <v>1602</v>
      </c>
      <c r="K135" s="8" t="s">
        <v>50</v>
      </c>
      <c r="L135" s="8"/>
      <c r="M135" s="37" t="s">
        <v>60</v>
      </c>
      <c r="N135" s="8"/>
      <c r="O135" s="8"/>
      <c r="P135" s="8"/>
      <c r="Q135" s="8" t="s">
        <v>1603</v>
      </c>
    </row>
    <row r="136" spans="2:17" s="50" customFormat="1" ht="51" hidden="1" x14ac:dyDescent="0.25">
      <c r="B136" s="14">
        <v>129</v>
      </c>
      <c r="C136" s="8" t="s">
        <v>1195</v>
      </c>
      <c r="D136" s="96" t="s">
        <v>1604</v>
      </c>
      <c r="E136" s="138" t="s">
        <v>1605</v>
      </c>
      <c r="F136" s="139"/>
      <c r="G136" s="138"/>
      <c r="H136" s="138"/>
      <c r="I136" s="80"/>
      <c r="J136" s="8" t="s">
        <v>1606</v>
      </c>
      <c r="K136" s="8"/>
      <c r="L136" s="8"/>
      <c r="M136" s="37"/>
      <c r="N136" s="8"/>
      <c r="O136" s="8"/>
      <c r="P136" s="8"/>
      <c r="Q136" s="8" t="s">
        <v>1607</v>
      </c>
    </row>
    <row r="137" spans="2:17" s="50" customFormat="1" ht="75" hidden="1" x14ac:dyDescent="0.25">
      <c r="B137" s="14">
        <v>130</v>
      </c>
      <c r="C137" s="8" t="s">
        <v>1195</v>
      </c>
      <c r="D137" s="96" t="s">
        <v>1608</v>
      </c>
      <c r="E137" s="138" t="s">
        <v>1609</v>
      </c>
      <c r="F137" s="139">
        <v>560</v>
      </c>
      <c r="G137" s="138"/>
      <c r="H137" s="138" t="s">
        <v>62</v>
      </c>
      <c r="I137" s="80">
        <v>28000</v>
      </c>
      <c r="J137" s="8" t="s">
        <v>1610</v>
      </c>
      <c r="K137" s="8" t="s">
        <v>58</v>
      </c>
      <c r="L137" s="8" t="s">
        <v>1611</v>
      </c>
      <c r="M137" s="37" t="s">
        <v>50</v>
      </c>
      <c r="N137" s="8" t="s">
        <v>1612</v>
      </c>
      <c r="O137" s="8" t="s">
        <v>54</v>
      </c>
      <c r="P137" s="8" t="s">
        <v>1613</v>
      </c>
      <c r="Q137" s="8" t="s">
        <v>1614</v>
      </c>
    </row>
    <row r="138" spans="2:17" s="50" customFormat="1" ht="105" hidden="1" x14ac:dyDescent="0.25">
      <c r="B138" s="14">
        <v>131</v>
      </c>
      <c r="C138" s="8" t="s">
        <v>1195</v>
      </c>
      <c r="D138" s="96" t="s">
        <v>1488</v>
      </c>
      <c r="E138" s="138"/>
      <c r="F138" s="139"/>
      <c r="G138" s="138"/>
      <c r="H138" s="138"/>
      <c r="I138" s="80"/>
      <c r="J138" s="8" t="s">
        <v>1615</v>
      </c>
      <c r="K138" s="8" t="s">
        <v>50</v>
      </c>
      <c r="L138" s="8" t="s">
        <v>1616</v>
      </c>
      <c r="M138" s="37" t="s">
        <v>59</v>
      </c>
      <c r="N138" s="8" t="s">
        <v>1617</v>
      </c>
      <c r="O138" s="8" t="s">
        <v>53</v>
      </c>
      <c r="P138" s="8" t="s">
        <v>1618</v>
      </c>
      <c r="Q138" s="8" t="s">
        <v>1619</v>
      </c>
    </row>
    <row r="139" spans="2:17" s="50" customFormat="1" ht="72" hidden="1" x14ac:dyDescent="0.25">
      <c r="B139" s="14">
        <v>132</v>
      </c>
      <c r="C139" s="8" t="s">
        <v>1195</v>
      </c>
      <c r="D139" s="96" t="s">
        <v>1620</v>
      </c>
      <c r="E139" s="138" t="s">
        <v>1621</v>
      </c>
      <c r="F139" s="139">
        <v>1615</v>
      </c>
      <c r="G139" s="138"/>
      <c r="H139" s="138" t="s">
        <v>62</v>
      </c>
      <c r="I139" s="80">
        <v>28000</v>
      </c>
      <c r="J139" s="8" t="s">
        <v>1622</v>
      </c>
      <c r="K139" s="8" t="s">
        <v>58</v>
      </c>
      <c r="L139" s="8" t="s">
        <v>1801</v>
      </c>
      <c r="M139" s="37" t="s">
        <v>59</v>
      </c>
      <c r="N139" s="8" t="s">
        <v>1623</v>
      </c>
      <c r="O139" s="8" t="s">
        <v>54</v>
      </c>
      <c r="P139" s="8" t="s">
        <v>1624</v>
      </c>
      <c r="Q139" s="8" t="s">
        <v>1625</v>
      </c>
    </row>
    <row r="140" spans="2:17" s="50" customFormat="1" ht="75" hidden="1" x14ac:dyDescent="0.25">
      <c r="B140" s="14">
        <v>133</v>
      </c>
      <c r="C140" s="8" t="s">
        <v>1195</v>
      </c>
      <c r="D140" s="96" t="s">
        <v>1626</v>
      </c>
      <c r="E140" s="138" t="s">
        <v>1627</v>
      </c>
      <c r="F140" s="139"/>
      <c r="G140" s="138"/>
      <c r="H140" s="138" t="s">
        <v>62</v>
      </c>
      <c r="I140" s="80"/>
      <c r="J140" s="8" t="s">
        <v>1628</v>
      </c>
      <c r="K140" s="8" t="s">
        <v>56</v>
      </c>
      <c r="L140" s="8" t="s">
        <v>1629</v>
      </c>
      <c r="M140" s="37" t="s">
        <v>59</v>
      </c>
      <c r="N140" s="8" t="s">
        <v>1623</v>
      </c>
      <c r="O140" s="8" t="s">
        <v>53</v>
      </c>
      <c r="P140" s="8" t="s">
        <v>1630</v>
      </c>
      <c r="Q140" s="8" t="s">
        <v>1631</v>
      </c>
    </row>
    <row r="141" spans="2:17" s="50" customFormat="1" ht="51" hidden="1" x14ac:dyDescent="0.25">
      <c r="B141" s="14">
        <v>134</v>
      </c>
      <c r="C141" s="8" t="s">
        <v>1195</v>
      </c>
      <c r="D141" s="96" t="s">
        <v>1632</v>
      </c>
      <c r="E141" s="138" t="s">
        <v>1633</v>
      </c>
      <c r="F141" s="139">
        <v>1600</v>
      </c>
      <c r="G141" s="138" t="s">
        <v>78</v>
      </c>
      <c r="H141" s="138"/>
      <c r="I141" s="80">
        <v>70000</v>
      </c>
      <c r="J141" s="8" t="s">
        <v>1634</v>
      </c>
      <c r="K141" s="8"/>
      <c r="L141" s="8"/>
      <c r="M141" s="37"/>
      <c r="N141" s="8"/>
      <c r="O141" s="8"/>
      <c r="P141" s="8"/>
      <c r="Q141" s="8" t="s">
        <v>1635</v>
      </c>
    </row>
    <row r="142" spans="2:17" s="50" customFormat="1" ht="51" hidden="1" x14ac:dyDescent="0.25">
      <c r="B142" s="14">
        <v>135</v>
      </c>
      <c r="C142" s="8" t="s">
        <v>1195</v>
      </c>
      <c r="D142" s="96" t="s">
        <v>1636</v>
      </c>
      <c r="E142" s="138" t="s">
        <v>1637</v>
      </c>
      <c r="F142" s="139">
        <v>1049</v>
      </c>
      <c r="G142" s="138"/>
      <c r="H142" s="138" t="s">
        <v>62</v>
      </c>
      <c r="I142" s="80">
        <v>25000</v>
      </c>
      <c r="J142" s="8" t="s">
        <v>1638</v>
      </c>
      <c r="K142" s="276" t="s">
        <v>58</v>
      </c>
      <c r="L142" s="31" t="s">
        <v>1802</v>
      </c>
      <c r="M142" s="37" t="s">
        <v>59</v>
      </c>
      <c r="N142" s="8" t="s">
        <v>1639</v>
      </c>
      <c r="O142" s="8" t="s">
        <v>53</v>
      </c>
      <c r="P142" s="8" t="s">
        <v>1630</v>
      </c>
      <c r="Q142" s="8" t="s">
        <v>1640</v>
      </c>
    </row>
    <row r="143" spans="2:17" s="50" customFormat="1" ht="86.25" hidden="1" x14ac:dyDescent="0.25">
      <c r="B143" s="14">
        <v>136</v>
      </c>
      <c r="C143" s="8" t="s">
        <v>1195</v>
      </c>
      <c r="D143" s="96" t="s">
        <v>168</v>
      </c>
      <c r="E143" s="138" t="s">
        <v>1641</v>
      </c>
      <c r="F143" s="139">
        <v>640</v>
      </c>
      <c r="G143" s="138"/>
      <c r="H143" s="138" t="s">
        <v>62</v>
      </c>
      <c r="I143" s="80">
        <v>28000</v>
      </c>
      <c r="J143" s="8" t="s">
        <v>1642</v>
      </c>
      <c r="K143" s="8" t="s">
        <v>58</v>
      </c>
      <c r="L143" s="8" t="s">
        <v>1803</v>
      </c>
      <c r="M143" s="37" t="s">
        <v>59</v>
      </c>
      <c r="N143" s="8" t="s">
        <v>1643</v>
      </c>
      <c r="O143" s="8" t="s">
        <v>53</v>
      </c>
      <c r="P143" s="8" t="s">
        <v>1644</v>
      </c>
      <c r="Q143" s="8" t="s">
        <v>1804</v>
      </c>
    </row>
    <row r="144" spans="2:17" s="50" customFormat="1" ht="90" hidden="1" x14ac:dyDescent="0.25">
      <c r="B144" s="14">
        <v>137</v>
      </c>
      <c r="C144" s="8" t="s">
        <v>1195</v>
      </c>
      <c r="D144" s="96" t="s">
        <v>1645</v>
      </c>
      <c r="E144" s="138" t="s">
        <v>1646</v>
      </c>
      <c r="F144" s="139">
        <v>1320</v>
      </c>
      <c r="G144" s="138"/>
      <c r="H144" s="138" t="s">
        <v>62</v>
      </c>
      <c r="I144" s="80">
        <v>28000</v>
      </c>
      <c r="J144" s="8" t="s">
        <v>1805</v>
      </c>
      <c r="K144" s="8" t="s">
        <v>57</v>
      </c>
      <c r="L144" s="8" t="s">
        <v>1647</v>
      </c>
      <c r="M144" s="37" t="s">
        <v>59</v>
      </c>
      <c r="N144" s="8" t="s">
        <v>1648</v>
      </c>
      <c r="O144" s="8" t="s">
        <v>53</v>
      </c>
      <c r="P144" s="8" t="s">
        <v>1649</v>
      </c>
      <c r="Q144" s="8" t="s">
        <v>1650</v>
      </c>
    </row>
    <row r="145" spans="2:17" s="50" customFormat="1" ht="57.75" hidden="1" x14ac:dyDescent="0.25">
      <c r="B145" s="14">
        <v>138</v>
      </c>
      <c r="C145" s="8" t="s">
        <v>1195</v>
      </c>
      <c r="D145" s="96" t="s">
        <v>1651</v>
      </c>
      <c r="E145" s="138" t="s">
        <v>1652</v>
      </c>
      <c r="F145" s="139">
        <v>1215</v>
      </c>
      <c r="G145" s="138"/>
      <c r="H145" s="138" t="s">
        <v>62</v>
      </c>
      <c r="I145" s="80">
        <v>28000</v>
      </c>
      <c r="J145" s="8" t="s">
        <v>1653</v>
      </c>
      <c r="K145" s="8" t="s">
        <v>58</v>
      </c>
      <c r="L145" s="8" t="s">
        <v>1803</v>
      </c>
      <c r="M145" s="37" t="s">
        <v>59</v>
      </c>
      <c r="N145" s="8" t="s">
        <v>1639</v>
      </c>
      <c r="O145" s="8" t="s">
        <v>53</v>
      </c>
      <c r="P145" s="8" t="s">
        <v>1644</v>
      </c>
      <c r="Q145" s="8" t="s">
        <v>1806</v>
      </c>
    </row>
    <row r="146" spans="2:17" s="50" customFormat="1" ht="45" hidden="1" x14ac:dyDescent="0.25">
      <c r="B146" s="14">
        <v>139</v>
      </c>
      <c r="C146" s="8" t="s">
        <v>1195</v>
      </c>
      <c r="D146" s="96" t="s">
        <v>1654</v>
      </c>
      <c r="E146" s="138" t="s">
        <v>1655</v>
      </c>
      <c r="F146" s="139">
        <v>461</v>
      </c>
      <c r="G146" s="138"/>
      <c r="H146" s="138" t="s">
        <v>62</v>
      </c>
      <c r="I146" s="80">
        <v>28000</v>
      </c>
      <c r="J146" s="8" t="s">
        <v>1807</v>
      </c>
      <c r="K146" s="8" t="s">
        <v>50</v>
      </c>
      <c r="L146" s="8" t="s">
        <v>1656</v>
      </c>
      <c r="M146" s="37" t="s">
        <v>59</v>
      </c>
      <c r="N146" s="8"/>
      <c r="O146" s="8" t="s">
        <v>54</v>
      </c>
      <c r="P146" s="8" t="s">
        <v>1657</v>
      </c>
      <c r="Q146" s="8" t="s">
        <v>1658</v>
      </c>
    </row>
    <row r="147" spans="2:17" s="50" customFormat="1" ht="57.75" hidden="1" x14ac:dyDescent="0.25">
      <c r="B147" s="14">
        <v>140</v>
      </c>
      <c r="C147" s="8" t="s">
        <v>1195</v>
      </c>
      <c r="D147" s="96" t="s">
        <v>172</v>
      </c>
      <c r="E147" s="138" t="s">
        <v>1659</v>
      </c>
      <c r="F147" s="139">
        <v>1346</v>
      </c>
      <c r="G147" s="138"/>
      <c r="H147" s="138" t="s">
        <v>62</v>
      </c>
      <c r="I147" s="80">
        <v>28000</v>
      </c>
      <c r="J147" s="8" t="s">
        <v>1660</v>
      </c>
      <c r="K147" s="8" t="s">
        <v>58</v>
      </c>
      <c r="L147" s="8" t="s">
        <v>1803</v>
      </c>
      <c r="M147" s="37" t="s">
        <v>61</v>
      </c>
      <c r="N147" s="8" t="s">
        <v>1661</v>
      </c>
      <c r="O147" s="8" t="s">
        <v>53</v>
      </c>
      <c r="P147" s="8" t="s">
        <v>1630</v>
      </c>
      <c r="Q147" s="8" t="s">
        <v>1808</v>
      </c>
    </row>
    <row r="148" spans="2:17" s="50" customFormat="1" ht="75" hidden="1" x14ac:dyDescent="0.25">
      <c r="B148" s="14">
        <v>141</v>
      </c>
      <c r="C148" s="8" t="s">
        <v>1195</v>
      </c>
      <c r="D148" s="96" t="s">
        <v>1662</v>
      </c>
      <c r="E148" s="138" t="s">
        <v>1663</v>
      </c>
      <c r="F148" s="139">
        <v>1306</v>
      </c>
      <c r="G148" s="138"/>
      <c r="H148" s="138" t="s">
        <v>62</v>
      </c>
      <c r="I148" s="80">
        <v>28000</v>
      </c>
      <c r="J148" s="8" t="s">
        <v>1664</v>
      </c>
      <c r="K148" s="8" t="s">
        <v>57</v>
      </c>
      <c r="L148" s="8" t="s">
        <v>1665</v>
      </c>
      <c r="M148" s="37" t="s">
        <v>61</v>
      </c>
      <c r="N148" s="8" t="s">
        <v>1639</v>
      </c>
      <c r="O148" s="8" t="s">
        <v>53</v>
      </c>
      <c r="P148" s="8" t="s">
        <v>1382</v>
      </c>
      <c r="Q148" s="8" t="s">
        <v>1666</v>
      </c>
    </row>
    <row r="149" spans="2:17" s="50" customFormat="1" ht="76.5" hidden="1" x14ac:dyDescent="0.25">
      <c r="B149" s="14">
        <v>142</v>
      </c>
      <c r="C149" s="8" t="s">
        <v>1195</v>
      </c>
      <c r="D149" s="96" t="s">
        <v>1667</v>
      </c>
      <c r="E149" s="138" t="s">
        <v>1668</v>
      </c>
      <c r="F149" s="139">
        <v>951</v>
      </c>
      <c r="G149" s="138"/>
      <c r="H149" s="138" t="s">
        <v>62</v>
      </c>
      <c r="I149" s="80">
        <v>28000</v>
      </c>
      <c r="J149" s="8" t="s">
        <v>1669</v>
      </c>
      <c r="K149" s="8" t="s">
        <v>58</v>
      </c>
      <c r="L149" s="8" t="s">
        <v>1670</v>
      </c>
      <c r="M149" s="37" t="s">
        <v>60</v>
      </c>
      <c r="N149" s="8" t="s">
        <v>1639</v>
      </c>
      <c r="O149" s="8" t="s">
        <v>53</v>
      </c>
      <c r="P149" s="8" t="s">
        <v>1368</v>
      </c>
      <c r="Q149" s="8" t="s">
        <v>1671</v>
      </c>
    </row>
    <row r="150" spans="2:17" s="50" customFormat="1" ht="38.25" hidden="1" x14ac:dyDescent="0.25">
      <c r="B150" s="14">
        <v>143</v>
      </c>
      <c r="C150" s="8" t="s">
        <v>1195</v>
      </c>
      <c r="D150" s="96" t="s">
        <v>1672</v>
      </c>
      <c r="E150" s="138" t="s">
        <v>1673</v>
      </c>
      <c r="F150" s="139">
        <v>866</v>
      </c>
      <c r="G150" s="138"/>
      <c r="H150" s="138" t="s">
        <v>62</v>
      </c>
      <c r="I150" s="80">
        <v>28000</v>
      </c>
      <c r="J150" s="8" t="s">
        <v>1674</v>
      </c>
      <c r="K150" s="8" t="s">
        <v>58</v>
      </c>
      <c r="L150" s="8"/>
      <c r="M150" s="37" t="s">
        <v>59</v>
      </c>
      <c r="N150" s="8"/>
      <c r="O150" s="8" t="s">
        <v>53</v>
      </c>
      <c r="P150" s="8"/>
      <c r="Q150" s="8" t="s">
        <v>1675</v>
      </c>
    </row>
    <row r="151" spans="2:17" s="50" customFormat="1" ht="30" hidden="1" x14ac:dyDescent="0.25">
      <c r="B151" s="14">
        <v>144</v>
      </c>
      <c r="C151" s="8" t="s">
        <v>1196</v>
      </c>
      <c r="D151" s="8" t="s">
        <v>1676</v>
      </c>
      <c r="E151" s="138" t="s">
        <v>1677</v>
      </c>
      <c r="F151" s="139">
        <v>534</v>
      </c>
      <c r="G151" s="138"/>
      <c r="H151" s="138" t="s">
        <v>62</v>
      </c>
      <c r="I151" s="80"/>
      <c r="J151" s="145" t="s">
        <v>1678</v>
      </c>
      <c r="K151" s="8" t="s">
        <v>57</v>
      </c>
      <c r="L151" s="8"/>
      <c r="M151" s="37" t="s">
        <v>61</v>
      </c>
      <c r="N151" s="8"/>
      <c r="O151" s="8" t="s">
        <v>53</v>
      </c>
      <c r="P151" s="8"/>
      <c r="Q151" s="8"/>
    </row>
    <row r="152" spans="2:17" s="50" customFormat="1" ht="45" hidden="1" x14ac:dyDescent="0.25">
      <c r="B152" s="14">
        <v>145</v>
      </c>
      <c r="C152" s="8" t="s">
        <v>1196</v>
      </c>
      <c r="D152" s="8" t="s">
        <v>1679</v>
      </c>
      <c r="E152" s="8" t="s">
        <v>1680</v>
      </c>
      <c r="F152" s="132">
        <v>600</v>
      </c>
      <c r="G152" s="8"/>
      <c r="H152" s="8" t="s">
        <v>62</v>
      </c>
      <c r="I152" s="8">
        <v>20000</v>
      </c>
      <c r="J152" s="145" t="s">
        <v>1681</v>
      </c>
      <c r="K152" s="8" t="s">
        <v>58</v>
      </c>
      <c r="L152" s="8"/>
      <c r="M152" s="37" t="s">
        <v>60</v>
      </c>
      <c r="N152" s="8"/>
      <c r="O152" s="8" t="s">
        <v>53</v>
      </c>
      <c r="P152" s="8"/>
      <c r="Q152" s="8"/>
    </row>
    <row r="153" spans="2:17" s="50" customFormat="1" ht="30" hidden="1" x14ac:dyDescent="0.25">
      <c r="B153" s="14">
        <v>146</v>
      </c>
      <c r="C153" s="8" t="s">
        <v>1196</v>
      </c>
      <c r="D153" s="8" t="s">
        <v>1682</v>
      </c>
      <c r="E153" s="8" t="s">
        <v>1683</v>
      </c>
      <c r="F153" s="132">
        <v>240</v>
      </c>
      <c r="G153" s="8"/>
      <c r="H153" s="8" t="s">
        <v>62</v>
      </c>
      <c r="I153" s="8">
        <v>24000</v>
      </c>
      <c r="J153" s="145" t="s">
        <v>1684</v>
      </c>
      <c r="K153" s="8" t="s">
        <v>56</v>
      </c>
      <c r="L153" s="8"/>
      <c r="M153" s="37" t="s">
        <v>60</v>
      </c>
      <c r="N153" s="8"/>
      <c r="O153" s="8" t="s">
        <v>53</v>
      </c>
      <c r="P153" s="8"/>
      <c r="Q153" s="8"/>
    </row>
    <row r="154" spans="2:17" s="50" customFormat="1" ht="116.25" hidden="1" x14ac:dyDescent="0.25">
      <c r="B154" s="14">
        <v>147</v>
      </c>
      <c r="C154" s="8" t="s">
        <v>1197</v>
      </c>
      <c r="D154" s="8" t="s">
        <v>1685</v>
      </c>
      <c r="E154" s="148" t="s">
        <v>1686</v>
      </c>
      <c r="F154" s="132">
        <v>1435</v>
      </c>
      <c r="G154" s="149" t="s">
        <v>62</v>
      </c>
      <c r="H154" s="8"/>
      <c r="I154" s="72">
        <v>25000</v>
      </c>
      <c r="J154" s="145" t="s">
        <v>1687</v>
      </c>
      <c r="K154" s="8" t="s">
        <v>57</v>
      </c>
      <c r="L154" s="8" t="s">
        <v>1809</v>
      </c>
      <c r="M154" s="37" t="s">
        <v>59</v>
      </c>
      <c r="N154" s="8" t="s">
        <v>1688</v>
      </c>
      <c r="O154" s="8" t="s">
        <v>53</v>
      </c>
      <c r="P154" s="8"/>
      <c r="Q154" s="8" t="s">
        <v>1689</v>
      </c>
    </row>
    <row r="155" spans="2:17" s="50" customFormat="1" ht="75" hidden="1" x14ac:dyDescent="0.25">
      <c r="B155" s="14">
        <v>148</v>
      </c>
      <c r="C155" s="8" t="s">
        <v>1197</v>
      </c>
      <c r="D155" s="8" t="s">
        <v>1690</v>
      </c>
      <c r="E155" s="148" t="s">
        <v>1691</v>
      </c>
      <c r="F155" s="139">
        <v>830</v>
      </c>
      <c r="G155" s="138" t="s">
        <v>62</v>
      </c>
      <c r="H155" s="138"/>
      <c r="I155" s="80" t="s">
        <v>1692</v>
      </c>
      <c r="J155" s="145" t="s">
        <v>1693</v>
      </c>
      <c r="K155" s="277" t="s">
        <v>56</v>
      </c>
      <c r="L155" s="31" t="s">
        <v>1934</v>
      </c>
      <c r="M155" s="37" t="s">
        <v>60</v>
      </c>
      <c r="N155" s="8"/>
      <c r="O155" s="8" t="s">
        <v>53</v>
      </c>
      <c r="P155" s="8"/>
      <c r="Q155" s="30" t="s">
        <v>1694</v>
      </c>
    </row>
    <row r="156" spans="2:17" s="50" customFormat="1" ht="150" hidden="1" x14ac:dyDescent="0.25">
      <c r="B156" s="14">
        <v>149</v>
      </c>
      <c r="C156" s="8" t="s">
        <v>1197</v>
      </c>
      <c r="D156" s="8" t="s">
        <v>1695</v>
      </c>
      <c r="E156" s="148" t="s">
        <v>1696</v>
      </c>
      <c r="F156" s="139">
        <v>845</v>
      </c>
      <c r="G156" s="138" t="s">
        <v>62</v>
      </c>
      <c r="H156" s="138"/>
      <c r="I156" s="80">
        <v>25000</v>
      </c>
      <c r="J156" s="145" t="s">
        <v>1810</v>
      </c>
      <c r="K156" s="8" t="s">
        <v>58</v>
      </c>
      <c r="L156" s="8" t="s">
        <v>1697</v>
      </c>
      <c r="M156" s="37" t="s">
        <v>60</v>
      </c>
      <c r="N156" s="8"/>
      <c r="O156" s="8" t="s">
        <v>53</v>
      </c>
      <c r="P156" s="8"/>
      <c r="Q156" s="8" t="s">
        <v>1698</v>
      </c>
    </row>
    <row r="157" spans="2:17" s="50" customFormat="1" ht="75" hidden="1" x14ac:dyDescent="0.25">
      <c r="B157" s="14">
        <v>150</v>
      </c>
      <c r="C157" s="8" t="s">
        <v>1197</v>
      </c>
      <c r="D157" s="8" t="s">
        <v>1699</v>
      </c>
      <c r="E157" s="148" t="s">
        <v>1700</v>
      </c>
      <c r="F157" s="139" t="s">
        <v>1701</v>
      </c>
      <c r="G157" s="138" t="s">
        <v>62</v>
      </c>
      <c r="H157" s="138"/>
      <c r="I157" s="81" t="s">
        <v>1702</v>
      </c>
      <c r="J157" s="145" t="s">
        <v>1703</v>
      </c>
      <c r="K157" s="8" t="s">
        <v>50</v>
      </c>
      <c r="L157" s="8" t="s">
        <v>1704</v>
      </c>
      <c r="M157" s="37" t="s">
        <v>60</v>
      </c>
      <c r="N157" s="8"/>
      <c r="O157" s="8" t="s">
        <v>53</v>
      </c>
      <c r="P157" s="8"/>
      <c r="Q157" s="8" t="s">
        <v>1705</v>
      </c>
    </row>
    <row r="158" spans="2:17" s="50" customFormat="1" ht="100.5" hidden="1" x14ac:dyDescent="0.25">
      <c r="B158" s="14">
        <v>151</v>
      </c>
      <c r="C158" s="8" t="s">
        <v>1197</v>
      </c>
      <c r="D158" s="8" t="s">
        <v>1706</v>
      </c>
      <c r="E158" s="148" t="s">
        <v>1707</v>
      </c>
      <c r="F158" s="139">
        <v>1000</v>
      </c>
      <c r="G158" s="138" t="s">
        <v>62</v>
      </c>
      <c r="H158" s="138"/>
      <c r="I158" s="80">
        <v>23000</v>
      </c>
      <c r="J158" s="145" t="s">
        <v>1811</v>
      </c>
      <c r="K158" s="8" t="s">
        <v>58</v>
      </c>
      <c r="L158" s="8" t="s">
        <v>1812</v>
      </c>
      <c r="M158" s="37" t="s">
        <v>60</v>
      </c>
      <c r="N158" s="8" t="s">
        <v>1708</v>
      </c>
      <c r="O158" s="8" t="s">
        <v>53</v>
      </c>
      <c r="P158" s="8" t="s">
        <v>1486</v>
      </c>
      <c r="Q158" s="8" t="s">
        <v>1709</v>
      </c>
    </row>
    <row r="159" spans="2:17" s="50" customFormat="1" ht="222" hidden="1" x14ac:dyDescent="0.25">
      <c r="B159" s="14">
        <v>152</v>
      </c>
      <c r="C159" s="8" t="s">
        <v>1197</v>
      </c>
      <c r="D159" s="8" t="s">
        <v>1710</v>
      </c>
      <c r="E159" s="148" t="s">
        <v>1711</v>
      </c>
      <c r="F159" s="139">
        <v>1050</v>
      </c>
      <c r="G159" s="138" t="s">
        <v>62</v>
      </c>
      <c r="H159" s="138"/>
      <c r="I159" s="80">
        <v>24000</v>
      </c>
      <c r="J159" s="145" t="s">
        <v>1813</v>
      </c>
      <c r="K159" s="8" t="s">
        <v>56</v>
      </c>
      <c r="L159" s="8" t="s">
        <v>1814</v>
      </c>
      <c r="M159" s="37" t="s">
        <v>60</v>
      </c>
      <c r="N159" s="8" t="s">
        <v>1712</v>
      </c>
      <c r="O159" s="8" t="s">
        <v>54</v>
      </c>
      <c r="P159" s="8" t="s">
        <v>1713</v>
      </c>
      <c r="Q159" s="8" t="s">
        <v>1714</v>
      </c>
    </row>
    <row r="160" spans="2:17" s="50" customFormat="1" ht="90" hidden="1" x14ac:dyDescent="0.25">
      <c r="B160" s="14">
        <v>153</v>
      </c>
      <c r="C160" s="8" t="s">
        <v>1197</v>
      </c>
      <c r="D160" s="8" t="s">
        <v>1715</v>
      </c>
      <c r="E160" s="148" t="s">
        <v>1716</v>
      </c>
      <c r="F160" s="139">
        <v>515</v>
      </c>
      <c r="G160" s="138" t="s">
        <v>62</v>
      </c>
      <c r="H160" s="138"/>
      <c r="I160" s="80">
        <v>25000</v>
      </c>
      <c r="J160" s="145" t="s">
        <v>1815</v>
      </c>
      <c r="K160" s="8" t="s">
        <v>57</v>
      </c>
      <c r="L160" s="8" t="s">
        <v>1717</v>
      </c>
      <c r="M160" s="37" t="s">
        <v>61</v>
      </c>
      <c r="N160" s="8" t="s">
        <v>1718</v>
      </c>
      <c r="O160" s="8" t="s">
        <v>53</v>
      </c>
      <c r="P160" s="8" t="s">
        <v>1486</v>
      </c>
      <c r="Q160" s="8" t="s">
        <v>1719</v>
      </c>
    </row>
    <row r="161" spans="2:17" s="50" customFormat="1" ht="105" hidden="1" x14ac:dyDescent="0.25">
      <c r="B161" s="14">
        <v>154</v>
      </c>
      <c r="C161" s="8" t="s">
        <v>1197</v>
      </c>
      <c r="D161" s="8" t="s">
        <v>1720</v>
      </c>
      <c r="E161" s="148" t="s">
        <v>1721</v>
      </c>
      <c r="F161" s="139">
        <v>206</v>
      </c>
      <c r="G161" s="138"/>
      <c r="H161" s="138" t="s">
        <v>62</v>
      </c>
      <c r="I161" s="80">
        <v>25000</v>
      </c>
      <c r="J161" s="145" t="s">
        <v>1722</v>
      </c>
      <c r="K161" s="8" t="s">
        <v>58</v>
      </c>
      <c r="L161" s="8" t="s">
        <v>1723</v>
      </c>
      <c r="M161" s="37" t="s">
        <v>60</v>
      </c>
      <c r="N161" s="8" t="s">
        <v>1718</v>
      </c>
      <c r="O161" s="8" t="s">
        <v>53</v>
      </c>
      <c r="P161" s="8" t="s">
        <v>1724</v>
      </c>
      <c r="Q161" s="8" t="s">
        <v>1725</v>
      </c>
    </row>
    <row r="162" spans="2:17" s="50" customFormat="1" ht="60" hidden="1" x14ac:dyDescent="0.25">
      <c r="B162" s="14">
        <v>155</v>
      </c>
      <c r="C162" s="8" t="s">
        <v>1197</v>
      </c>
      <c r="D162" s="8" t="s">
        <v>1726</v>
      </c>
      <c r="E162" s="148" t="s">
        <v>1727</v>
      </c>
      <c r="F162" s="139">
        <v>1658</v>
      </c>
      <c r="G162" s="138" t="s">
        <v>62</v>
      </c>
      <c r="H162" s="138"/>
      <c r="I162" s="80">
        <v>24000</v>
      </c>
      <c r="J162" s="145" t="s">
        <v>1728</v>
      </c>
      <c r="K162" s="8" t="s">
        <v>56</v>
      </c>
      <c r="L162" s="8" t="s">
        <v>1816</v>
      </c>
      <c r="M162" s="37" t="s">
        <v>61</v>
      </c>
      <c r="N162" s="8" t="s">
        <v>1729</v>
      </c>
      <c r="O162" s="8" t="s">
        <v>54</v>
      </c>
      <c r="P162" s="8" t="s">
        <v>1730</v>
      </c>
      <c r="Q162" s="8" t="s">
        <v>1731</v>
      </c>
    </row>
    <row r="163" spans="2:17" s="50" customFormat="1" ht="90" hidden="1" x14ac:dyDescent="0.25">
      <c r="B163" s="14">
        <v>156</v>
      </c>
      <c r="C163" s="8" t="s">
        <v>1197</v>
      </c>
      <c r="D163" s="8" t="s">
        <v>1732</v>
      </c>
      <c r="E163" s="148" t="s">
        <v>1733</v>
      </c>
      <c r="F163" s="139">
        <v>730</v>
      </c>
      <c r="G163" s="138" t="s">
        <v>62</v>
      </c>
      <c r="H163" s="138"/>
      <c r="I163" s="80">
        <v>24000</v>
      </c>
      <c r="J163" s="145" t="s">
        <v>1817</v>
      </c>
      <c r="K163" s="8" t="s">
        <v>57</v>
      </c>
      <c r="L163" s="8" t="s">
        <v>1818</v>
      </c>
      <c r="M163" s="37" t="s">
        <v>60</v>
      </c>
      <c r="N163" s="8" t="s">
        <v>1708</v>
      </c>
      <c r="O163" s="8" t="s">
        <v>53</v>
      </c>
      <c r="P163" s="8" t="s">
        <v>1734</v>
      </c>
      <c r="Q163" s="8" t="s">
        <v>1735</v>
      </c>
    </row>
    <row r="164" spans="2:17" s="50" customFormat="1" ht="60" hidden="1" x14ac:dyDescent="0.25">
      <c r="B164" s="14">
        <v>157</v>
      </c>
      <c r="C164" s="8" t="s">
        <v>1197</v>
      </c>
      <c r="D164" s="8" t="s">
        <v>1736</v>
      </c>
      <c r="E164" s="148" t="s">
        <v>1737</v>
      </c>
      <c r="F164" s="139">
        <v>895</v>
      </c>
      <c r="G164" s="138" t="s">
        <v>62</v>
      </c>
      <c r="H164" s="138"/>
      <c r="I164" s="80">
        <v>24000</v>
      </c>
      <c r="J164" s="145" t="s">
        <v>1819</v>
      </c>
      <c r="K164" s="8" t="s">
        <v>57</v>
      </c>
      <c r="L164" s="8"/>
      <c r="M164" s="37" t="s">
        <v>60</v>
      </c>
      <c r="N164" s="8"/>
      <c r="O164" s="8" t="s">
        <v>53</v>
      </c>
      <c r="P164" s="8"/>
      <c r="Q164" s="8" t="s">
        <v>1738</v>
      </c>
    </row>
    <row r="165" spans="2:17" s="50" customFormat="1" ht="90" hidden="1" x14ac:dyDescent="0.25">
      <c r="B165" s="14">
        <v>158</v>
      </c>
      <c r="C165" s="8" t="s">
        <v>1197</v>
      </c>
      <c r="D165" s="8" t="s">
        <v>1739</v>
      </c>
      <c r="E165" s="148" t="s">
        <v>1740</v>
      </c>
      <c r="F165" s="139">
        <v>1245</v>
      </c>
      <c r="G165" s="138" t="s">
        <v>78</v>
      </c>
      <c r="H165" s="138"/>
      <c r="I165" s="80">
        <v>25000</v>
      </c>
      <c r="J165" s="145" t="s">
        <v>1820</v>
      </c>
      <c r="K165" s="8" t="s">
        <v>50</v>
      </c>
      <c r="L165" s="8" t="s">
        <v>1741</v>
      </c>
      <c r="M165" s="37" t="s">
        <v>50</v>
      </c>
      <c r="N165" s="8" t="s">
        <v>1742</v>
      </c>
      <c r="O165" s="8" t="s">
        <v>53</v>
      </c>
      <c r="P165" s="8" t="s">
        <v>1618</v>
      </c>
      <c r="Q165" s="8" t="s">
        <v>1743</v>
      </c>
    </row>
    <row r="166" spans="2:17" s="50" customFormat="1" ht="30" hidden="1" x14ac:dyDescent="0.25">
      <c r="B166" s="14">
        <v>159</v>
      </c>
      <c r="C166" s="8" t="s">
        <v>1197</v>
      </c>
      <c r="D166" s="8" t="s">
        <v>1744</v>
      </c>
      <c r="E166" s="38" t="s">
        <v>1745</v>
      </c>
      <c r="F166" s="139"/>
      <c r="G166" s="138"/>
      <c r="H166" s="138"/>
      <c r="I166" s="80"/>
      <c r="J166" s="145" t="s">
        <v>1746</v>
      </c>
      <c r="K166" s="8"/>
      <c r="L166" s="8"/>
      <c r="M166" s="37"/>
      <c r="N166" s="8"/>
      <c r="O166" s="8"/>
      <c r="P166" s="8"/>
      <c r="Q166" s="8" t="s">
        <v>1747</v>
      </c>
    </row>
    <row r="167" spans="2:17" s="50" customFormat="1" ht="30" hidden="1" x14ac:dyDescent="0.25">
      <c r="B167" s="14">
        <v>160</v>
      </c>
      <c r="C167" s="8" t="s">
        <v>1197</v>
      </c>
      <c r="D167" s="96" t="s">
        <v>1748</v>
      </c>
      <c r="E167" s="138"/>
      <c r="F167" s="139"/>
      <c r="G167" s="138"/>
      <c r="H167" s="138"/>
      <c r="I167" s="80"/>
      <c r="J167" s="145" t="s">
        <v>1749</v>
      </c>
      <c r="K167" s="8"/>
      <c r="L167" s="8"/>
      <c r="M167" s="37"/>
      <c r="N167" s="8"/>
      <c r="O167" s="8"/>
      <c r="P167" s="8"/>
      <c r="Q167" s="8" t="s">
        <v>1750</v>
      </c>
    </row>
    <row r="168" spans="2:17" s="50" customFormat="1" ht="60" hidden="1" x14ac:dyDescent="0.25">
      <c r="B168" s="14">
        <v>161</v>
      </c>
      <c r="C168" s="8" t="s">
        <v>1199</v>
      </c>
      <c r="D168" s="96" t="s">
        <v>1751</v>
      </c>
      <c r="E168" s="138" t="s">
        <v>1752</v>
      </c>
      <c r="F168" s="139">
        <v>110</v>
      </c>
      <c r="G168" s="138" t="s">
        <v>62</v>
      </c>
      <c r="H168" s="138"/>
      <c r="I168" s="80">
        <v>80000</v>
      </c>
      <c r="J168" s="145" t="s">
        <v>1753</v>
      </c>
      <c r="K168" s="8" t="s">
        <v>50</v>
      </c>
      <c r="L168" s="8" t="s">
        <v>1754</v>
      </c>
      <c r="M168" s="37" t="s">
        <v>50</v>
      </c>
      <c r="N168" s="8" t="s">
        <v>1755</v>
      </c>
      <c r="O168" s="8" t="s">
        <v>54</v>
      </c>
      <c r="P168" s="8" t="s">
        <v>1756</v>
      </c>
      <c r="Q168" s="8"/>
    </row>
    <row r="169" spans="2:17" s="50" customFormat="1" ht="30" hidden="1" x14ac:dyDescent="0.25">
      <c r="B169" s="14">
        <v>162</v>
      </c>
      <c r="C169" s="8" t="s">
        <v>1199</v>
      </c>
      <c r="D169" s="138" t="s">
        <v>1757</v>
      </c>
      <c r="E169" s="138" t="s">
        <v>1758</v>
      </c>
      <c r="F169" s="139">
        <v>650</v>
      </c>
      <c r="G169" s="138" t="s">
        <v>62</v>
      </c>
      <c r="H169" s="138"/>
      <c r="I169" s="80">
        <v>27000</v>
      </c>
      <c r="J169" s="145" t="s">
        <v>1759</v>
      </c>
      <c r="K169" s="8" t="s">
        <v>58</v>
      </c>
      <c r="L169" s="8"/>
      <c r="M169" s="37" t="s">
        <v>60</v>
      </c>
      <c r="N169" s="8"/>
      <c r="O169" s="8" t="s">
        <v>53</v>
      </c>
      <c r="P169" s="8"/>
      <c r="Q169" s="8"/>
    </row>
    <row r="170" spans="2:17" s="50" customFormat="1" ht="30" hidden="1" x14ac:dyDescent="0.25">
      <c r="B170" s="14">
        <v>163</v>
      </c>
      <c r="C170" s="8" t="s">
        <v>1199</v>
      </c>
      <c r="D170" s="8" t="s">
        <v>1760</v>
      </c>
      <c r="E170" s="138" t="s">
        <v>1761</v>
      </c>
      <c r="F170" s="139">
        <v>175</v>
      </c>
      <c r="G170" s="150"/>
      <c r="H170" s="138" t="s">
        <v>62</v>
      </c>
      <c r="I170" s="80">
        <v>28000</v>
      </c>
      <c r="J170" s="145" t="s">
        <v>1762</v>
      </c>
      <c r="K170" s="8" t="s">
        <v>56</v>
      </c>
      <c r="L170" s="8"/>
      <c r="M170" s="37" t="s">
        <v>60</v>
      </c>
      <c r="N170" s="8"/>
      <c r="O170" s="8" t="s">
        <v>53</v>
      </c>
      <c r="P170" s="8"/>
      <c r="Q170" s="8"/>
    </row>
  </sheetData>
  <autoFilter ref="B7:Q170">
    <filterColumn colId="1">
      <filters>
        <filter val="Quận 3"/>
      </filters>
    </filterColumn>
  </autoFilter>
  <mergeCells count="22">
    <mergeCell ref="K4:P4"/>
    <mergeCell ref="K5:L5"/>
    <mergeCell ref="M5:N5"/>
    <mergeCell ref="O5:P5"/>
    <mergeCell ref="Q4:Q7"/>
    <mergeCell ref="K6:K7"/>
    <mergeCell ref="L6:L7"/>
    <mergeCell ref="M6:M7"/>
    <mergeCell ref="N6:N7"/>
    <mergeCell ref="O6:O7"/>
    <mergeCell ref="P6:P7"/>
    <mergeCell ref="B4:B7"/>
    <mergeCell ref="C4:C7"/>
    <mergeCell ref="D4:E4"/>
    <mergeCell ref="F4:F7"/>
    <mergeCell ref="D5:D7"/>
    <mergeCell ref="E5:E7"/>
    <mergeCell ref="G4:H4"/>
    <mergeCell ref="I4:I7"/>
    <mergeCell ref="J5:J7"/>
    <mergeCell ref="G5:G7"/>
    <mergeCell ref="H5:H7"/>
  </mergeCells>
  <dataValidations count="3">
    <dataValidation allowBlank="1" showInputMessage="1" showErrorMessage="1" prompt="Nhập giá trị số" sqref="F26:F27 I26:I27"/>
    <dataValidation type="list" allowBlank="1" showInputMessage="1" showErrorMessage="1" error="Nhập &quot;x&quot;, hoặc chọn từ danh sách" sqref="G86:H118 G119:G169 H119:H170">
      <formula1>"x"</formula1>
    </dataValidation>
    <dataValidation type="list" allowBlank="1" showInputMessage="1" showErrorMessage="1" sqref="O86:O118">
      <formula1>#REF!</formula1>
    </dataValidation>
  </dataValidations>
  <hyperlinks>
    <hyperlink ref="J16" r:id="rId1"/>
    <hyperlink ref="J19" r:id="rId2"/>
  </hyperlinks>
  <pageMargins left="0.7" right="0.7" top="0.75" bottom="0.75" header="0.3" footer="0.3"/>
  <pageSetup paperSize="9" orientation="portrait" horizontalDpi="300" verticalDpi="300" r:id="rId3"/>
  <legacyDrawing r:id="rId4"/>
  <extLst>
    <ext xmlns:x14="http://schemas.microsoft.com/office/spreadsheetml/2009/9/main" uri="{CCE6A557-97BC-4b89-ADB6-D9C93CAAB3DF}">
      <x14:dataValidations xmlns:xm="http://schemas.microsoft.com/office/excel/2006/main" count="11">
        <x14:dataValidation type="list" allowBlank="1" showInputMessage="1" showErrorMessage="1">
          <x14:formula1>
            <xm:f>'[1]Bảng đổi chiếu'!#REF!</xm:f>
          </x14:formula1>
          <xm:sqref>E39:E40 O8:O31 O39:O51 O67:O73 K8:K118 M8:M118</xm:sqref>
        </x14:dataValidation>
        <x14:dataValidation type="list" allowBlank="1" showInputMessage="1" showErrorMessage="1" error="Nhập &quot;x&quot;, hoặc chọn từ danh sách">
          <x14:formula1>
            <xm:f>'[1]Bảng đổi chiếu'!#REF!</xm:f>
          </x14:formula1>
          <xm:sqref>G41:G49 G51 H39:H60 G85:H85 G8:H31</xm:sqref>
        </x14:dataValidation>
        <x14:dataValidation type="list" allowBlank="1" showInputMessage="1" showErrorMessage="1" error="Nhập &quot;x&quot;, hoặc chọn từ danh sách">
          <x14:formula1>
            <xm:f>'[2]Bảng đổi chiếu'!#REF!</xm:f>
          </x14:formula1>
          <xm:sqref>G52:G66 H61:H66 G32:H38 G50 G77:H84</xm:sqref>
        </x14:dataValidation>
        <x14:dataValidation type="list" allowBlank="1" showInputMessage="1" showErrorMessage="1" error="Nhập &quot;x&quot;, hoặc chọn từ danh sách">
          <x14:formula1>
            <xm:f>'[3]Bảng đổi chiếu'!#REF!</xm:f>
          </x14:formula1>
          <xm:sqref>G67:H73</xm:sqref>
        </x14:dataValidation>
        <x14:dataValidation type="list" allowBlank="1" showInputMessage="1" showErrorMessage="1" error="Nhập &quot;x&quot;, hoặc chọn từ danh sách">
          <x14:formula1>
            <xm:f>'[4]Bảng đổi chiếu'!#REF!</xm:f>
          </x14:formula1>
          <xm:sqref>G74:H76</xm:sqref>
        </x14:dataValidation>
        <x14:dataValidation type="list" allowBlank="1" showInputMessage="1" showErrorMessage="1">
          <x14:formula1>
            <xm:f>'[2]Bảng đổi chiếu'!#REF!</xm:f>
          </x14:formula1>
          <xm:sqref>O32:P32 P38 O52:O60 O62:O66 O74</xm:sqref>
        </x14:dataValidation>
        <x14:dataValidation type="list" allowBlank="1" showInputMessage="1" showErrorMessage="1">
          <x14:formula1>
            <xm:f>'[4]Bảng đổi chiếu'!#REF!</xm:f>
          </x14:formula1>
          <xm:sqref>O75</xm:sqref>
        </x14:dataValidation>
        <x14:dataValidation type="list" allowBlank="1" showInputMessage="1" showErrorMessage="1">
          <x14:formula1>
            <xm:f>'[5]Bảng đổi chiếu'!#REF!</xm:f>
          </x14:formula1>
          <xm:sqref>O119:O167 M119:M167 K119:K141 K143:K154 K156:K167</xm:sqref>
        </x14:dataValidation>
        <x14:dataValidation type="list" allowBlank="1" showInputMessage="1" showErrorMessage="1">
          <x14:formula1>
            <xm:f>'[6]Bảng đổi chiếu'!#REF!</xm:f>
          </x14:formula1>
          <xm:sqref>K168:K170 M168:M170 O168:O170</xm:sqref>
        </x14:dataValidation>
        <x14:dataValidation type="list" allowBlank="1" showInputMessage="1" showErrorMessage="1">
          <x14:formula1>
            <xm:f>'[5]Bảng đổi chiếu'!#REF!</xm:f>
          </x14:formula1>
          <xm:sqref>K142</xm:sqref>
        </x14:dataValidation>
        <x14:dataValidation type="list" allowBlank="1" showInputMessage="1" showErrorMessage="1">
          <x14:formula1>
            <xm:f>'[5]Bảng đổi chiếu'!#REF!</xm:f>
          </x14:formula1>
          <xm:sqref>K155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4"/>
  <sheetViews>
    <sheetView workbookViewId="0"/>
  </sheetViews>
  <sheetFormatPr defaultColWidth="9.140625" defaultRowHeight="15" x14ac:dyDescent="0.25"/>
  <cols>
    <col min="1" max="1" width="19.42578125" style="3" customWidth="1"/>
    <col min="2" max="2" width="23.140625" style="3" customWidth="1"/>
    <col min="3" max="6" width="9.140625" style="3"/>
    <col min="7" max="7" width="41.5703125" style="3" customWidth="1"/>
    <col min="8" max="16384" width="9.140625" style="3"/>
  </cols>
  <sheetData>
    <row r="2" spans="1:7" x14ac:dyDescent="0.25">
      <c r="A2" s="324" t="s">
        <v>67</v>
      </c>
      <c r="B2" s="4" t="s">
        <v>12</v>
      </c>
      <c r="F2" s="324" t="s">
        <v>65</v>
      </c>
      <c r="G2" s="324"/>
    </row>
    <row r="3" spans="1:7" x14ac:dyDescent="0.25">
      <c r="A3" s="324"/>
      <c r="B3" s="4" t="s">
        <v>14</v>
      </c>
      <c r="F3" s="4" t="s">
        <v>15</v>
      </c>
      <c r="G3" s="4" t="s">
        <v>26</v>
      </c>
    </row>
    <row r="4" spans="1:7" x14ac:dyDescent="0.25">
      <c r="A4" s="324"/>
      <c r="B4" s="4" t="s">
        <v>42</v>
      </c>
      <c r="F4" s="4" t="s">
        <v>16</v>
      </c>
      <c r="G4" s="4" t="s">
        <v>27</v>
      </c>
    </row>
    <row r="5" spans="1:7" x14ac:dyDescent="0.25">
      <c r="F5" s="4" t="s">
        <v>17</v>
      </c>
      <c r="G5" s="4" t="s">
        <v>28</v>
      </c>
    </row>
    <row r="6" spans="1:7" x14ac:dyDescent="0.25">
      <c r="A6" s="324" t="s">
        <v>43</v>
      </c>
      <c r="B6" s="324" t="s">
        <v>68</v>
      </c>
      <c r="C6" s="4" t="s">
        <v>62</v>
      </c>
      <c r="F6" s="4" t="s">
        <v>18</v>
      </c>
      <c r="G6" s="4" t="s">
        <v>29</v>
      </c>
    </row>
    <row r="7" spans="1:7" x14ac:dyDescent="0.25">
      <c r="A7" s="324"/>
      <c r="B7" s="324"/>
      <c r="C7" s="4"/>
      <c r="F7" s="4" t="s">
        <v>19</v>
      </c>
      <c r="G7" s="4" t="s">
        <v>30</v>
      </c>
    </row>
    <row r="8" spans="1:7" x14ac:dyDescent="0.25">
      <c r="A8" s="324"/>
      <c r="B8" s="324" t="s">
        <v>69</v>
      </c>
      <c r="C8" s="4" t="s">
        <v>62</v>
      </c>
      <c r="F8" s="4" t="s">
        <v>20</v>
      </c>
      <c r="G8" s="4" t="s">
        <v>13</v>
      </c>
    </row>
    <row r="9" spans="1:7" x14ac:dyDescent="0.25">
      <c r="A9" s="324"/>
      <c r="B9" s="324"/>
      <c r="C9" s="4"/>
      <c r="F9" s="4" t="s">
        <v>21</v>
      </c>
      <c r="G9" s="4" t="s">
        <v>31</v>
      </c>
    </row>
    <row r="10" spans="1:7" x14ac:dyDescent="0.25">
      <c r="F10" s="4" t="s">
        <v>22</v>
      </c>
      <c r="G10" s="4" t="s">
        <v>32</v>
      </c>
    </row>
    <row r="11" spans="1:7" ht="15" customHeight="1" x14ac:dyDescent="0.25">
      <c r="A11" s="324" t="s">
        <v>70</v>
      </c>
      <c r="B11" s="324" t="s">
        <v>71</v>
      </c>
      <c r="C11" s="4" t="s">
        <v>62</v>
      </c>
      <c r="F11" s="4" t="s">
        <v>23</v>
      </c>
      <c r="G11" s="4" t="s">
        <v>35</v>
      </c>
    </row>
    <row r="12" spans="1:7" x14ac:dyDescent="0.25">
      <c r="A12" s="324"/>
      <c r="B12" s="324"/>
      <c r="C12" s="4"/>
      <c r="F12" s="4" t="s">
        <v>24</v>
      </c>
      <c r="G12" s="4" t="s">
        <v>33</v>
      </c>
    </row>
    <row r="13" spans="1:7" x14ac:dyDescent="0.25">
      <c r="A13" s="324"/>
      <c r="B13" s="324" t="s">
        <v>72</v>
      </c>
      <c r="C13" s="4" t="s">
        <v>62</v>
      </c>
      <c r="F13" s="4" t="s">
        <v>25</v>
      </c>
      <c r="G13" s="4" t="s">
        <v>34</v>
      </c>
    </row>
    <row r="14" spans="1:7" x14ac:dyDescent="0.25">
      <c r="A14" s="324"/>
      <c r="B14" s="324"/>
      <c r="C14" s="4"/>
      <c r="F14" s="4" t="s">
        <v>36</v>
      </c>
      <c r="G14" s="4" t="s">
        <v>37</v>
      </c>
    </row>
    <row r="15" spans="1:7" x14ac:dyDescent="0.25">
      <c r="F15" s="4" t="s">
        <v>38</v>
      </c>
      <c r="G15" s="4" t="s">
        <v>39</v>
      </c>
    </row>
    <row r="16" spans="1:7" x14ac:dyDescent="0.25">
      <c r="A16" s="325" t="s">
        <v>7</v>
      </c>
      <c r="B16" s="4" t="s">
        <v>45</v>
      </c>
      <c r="F16" s="4" t="s">
        <v>74</v>
      </c>
      <c r="G16" s="4" t="s">
        <v>64</v>
      </c>
    </row>
    <row r="17" spans="1:7" x14ac:dyDescent="0.25">
      <c r="A17" s="325"/>
      <c r="B17" s="4" t="s">
        <v>46</v>
      </c>
      <c r="F17" s="5" t="s">
        <v>40</v>
      </c>
      <c r="G17" s="5" t="s">
        <v>41</v>
      </c>
    </row>
    <row r="19" spans="1:7" x14ac:dyDescent="0.25">
      <c r="A19" s="324" t="s">
        <v>47</v>
      </c>
      <c r="B19" s="4">
        <v>1</v>
      </c>
      <c r="F19" s="324" t="s">
        <v>75</v>
      </c>
      <c r="G19" s="4" t="s">
        <v>76</v>
      </c>
    </row>
    <row r="20" spans="1:7" ht="33.75" customHeight="1" x14ac:dyDescent="0.25">
      <c r="A20" s="324"/>
      <c r="B20" s="4">
        <v>2</v>
      </c>
      <c r="F20" s="324"/>
      <c r="G20" s="4" t="s">
        <v>44</v>
      </c>
    </row>
    <row r="21" spans="1:7" x14ac:dyDescent="0.25">
      <c r="A21" s="324"/>
      <c r="B21" s="4">
        <v>3</v>
      </c>
    </row>
    <row r="23" spans="1:7" x14ac:dyDescent="0.25">
      <c r="A23" s="324" t="s">
        <v>48</v>
      </c>
      <c r="B23" s="5" t="s">
        <v>62</v>
      </c>
    </row>
    <row r="24" spans="1:7" x14ac:dyDescent="0.25">
      <c r="A24" s="324"/>
      <c r="B24" s="5"/>
    </row>
    <row r="26" spans="1:7" x14ac:dyDescent="0.25">
      <c r="A26" s="324" t="s">
        <v>66</v>
      </c>
      <c r="B26" s="5" t="s">
        <v>62</v>
      </c>
    </row>
    <row r="27" spans="1:7" x14ac:dyDescent="0.25">
      <c r="A27" s="324"/>
      <c r="B27" s="5"/>
    </row>
    <row r="29" spans="1:7" x14ac:dyDescent="0.25">
      <c r="A29" s="324" t="s">
        <v>49</v>
      </c>
      <c r="B29" s="4" t="s">
        <v>56</v>
      </c>
    </row>
    <row r="30" spans="1:7" x14ac:dyDescent="0.25">
      <c r="A30" s="324"/>
      <c r="B30" s="4" t="s">
        <v>57</v>
      </c>
    </row>
    <row r="31" spans="1:7" x14ac:dyDescent="0.25">
      <c r="A31" s="324"/>
      <c r="B31" s="4" t="s">
        <v>58</v>
      </c>
    </row>
    <row r="32" spans="1:7" x14ac:dyDescent="0.25">
      <c r="A32" s="324"/>
      <c r="B32" s="4" t="s">
        <v>50</v>
      </c>
    </row>
    <row r="33" spans="1:2" x14ac:dyDescent="0.25">
      <c r="A33" s="324"/>
      <c r="B33" s="4" t="s">
        <v>63</v>
      </c>
    </row>
    <row r="34" spans="1:2" x14ac:dyDescent="0.25">
      <c r="A34" s="324"/>
    </row>
    <row r="35" spans="1:2" x14ac:dyDescent="0.25">
      <c r="B35" s="4" t="s">
        <v>59</v>
      </c>
    </row>
    <row r="36" spans="1:2" ht="30" x14ac:dyDescent="0.25">
      <c r="A36" s="324" t="s">
        <v>51</v>
      </c>
      <c r="B36" s="4" t="s">
        <v>60</v>
      </c>
    </row>
    <row r="37" spans="1:2" ht="30" x14ac:dyDescent="0.25">
      <c r="A37" s="324"/>
      <c r="B37" s="4" t="s">
        <v>61</v>
      </c>
    </row>
    <row r="38" spans="1:2" x14ac:dyDescent="0.25">
      <c r="A38" s="324"/>
      <c r="B38" s="4" t="s">
        <v>50</v>
      </c>
    </row>
    <row r="39" spans="1:2" x14ac:dyDescent="0.25">
      <c r="A39" s="324"/>
      <c r="B39" s="4" t="s">
        <v>63</v>
      </c>
    </row>
    <row r="40" spans="1:2" x14ac:dyDescent="0.25">
      <c r="A40" s="324"/>
    </row>
    <row r="41" spans="1:2" x14ac:dyDescent="0.25">
      <c r="B41" s="4" t="s">
        <v>53</v>
      </c>
    </row>
    <row r="42" spans="1:2" x14ac:dyDescent="0.25">
      <c r="A42" s="324" t="s">
        <v>52</v>
      </c>
      <c r="B42" s="4" t="s">
        <v>54</v>
      </c>
    </row>
    <row r="43" spans="1:2" x14ac:dyDescent="0.25">
      <c r="A43" s="324"/>
      <c r="B43" s="4" t="s">
        <v>55</v>
      </c>
    </row>
    <row r="44" spans="1:2" x14ac:dyDescent="0.25">
      <c r="A44" s="324"/>
    </row>
  </sheetData>
  <mergeCells count="16">
    <mergeCell ref="F2:G2"/>
    <mergeCell ref="A26:A27"/>
    <mergeCell ref="A11:A14"/>
    <mergeCell ref="B11:B12"/>
    <mergeCell ref="B13:B14"/>
    <mergeCell ref="A2:A4"/>
    <mergeCell ref="A6:A9"/>
    <mergeCell ref="B6:B7"/>
    <mergeCell ref="B8:B9"/>
    <mergeCell ref="F19:F20"/>
    <mergeCell ref="A36:A40"/>
    <mergeCell ref="A42:A44"/>
    <mergeCell ref="A16:A17"/>
    <mergeCell ref="A19:A21"/>
    <mergeCell ref="A23:A24"/>
    <mergeCell ref="A29: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BC Tổng</vt:lpstr>
      <vt:lpstr>BC trường đã hỗ trợ</vt:lpstr>
      <vt:lpstr>BC trường chưa được hỗ trợ</vt:lpstr>
      <vt:lpstr>263 trường đã được hỗ trợ</vt:lpstr>
      <vt:lpstr>  163 trường chưa được hỗ trợ</vt:lpstr>
      <vt:lpstr>Bảng đổi chiếu</vt:lpstr>
      <vt:lpstr>'263 trường đã được hỗ trợ'!Print_Area</vt:lpstr>
      <vt:lpstr>'263 trường đã được hỗ trợ'!Print_Titles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Truong Thi Phuong Chi</dc:creator>
  <cp:lastModifiedBy>Do Thi Thuy Nhung</cp:lastModifiedBy>
  <cp:lastPrinted>2017-07-26T01:41:47Z</cp:lastPrinted>
  <dcterms:created xsi:type="dcterms:W3CDTF">2016-07-02T01:27:01Z</dcterms:created>
  <dcterms:modified xsi:type="dcterms:W3CDTF">2019-09-26T08:53:04Z</dcterms:modified>
</cp:coreProperties>
</file>